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min/Desktop/VOLUMETRIAS TORMENTA FIONA/"/>
    </mc:Choice>
  </mc:AlternateContent>
  <xr:revisionPtr revIDLastSave="0" documentId="13_ncr:1_{D75FCEF7-60CA-8A49-BD33-6D99E50542EC}" xr6:coauthVersionLast="36" xr6:coauthVersionMax="36" xr10:uidLastSave="{00000000-0000-0000-0000-000000000000}"/>
  <bookViews>
    <workbookView xWindow="-38400" yWindow="-5100" windowWidth="38400" windowHeight="21100" xr2:uid="{F4D5067C-06B1-8E46-A0B7-86B84C146069}"/>
  </bookViews>
  <sheets>
    <sheet name="55-3022.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___________CAL50">#REF!</definedName>
    <definedName name="___________mz125">#REF!</definedName>
    <definedName name="___________MZ13">#REF!</definedName>
    <definedName name="___________MZ14">#REF!</definedName>
    <definedName name="___________MZ17">#REF!</definedName>
    <definedName name="_________hor210">'[1]anal term'!$G$1512</definedName>
    <definedName name="________CAL50">#REF!</definedName>
    <definedName name="________hor210">'[1]anal term'!$G$1512</definedName>
    <definedName name="________MZ1155">#REF!</definedName>
    <definedName name="________mz125">#REF!</definedName>
    <definedName name="________MZ13">#REF!</definedName>
    <definedName name="________MZ14">#REF!</definedName>
    <definedName name="________MZ17">#REF!</definedName>
    <definedName name="_______hor210">'[1]anal term'!$G$1512</definedName>
    <definedName name="_______MZ16">#REF!</definedName>
    <definedName name="______CAL50">#REF!</definedName>
    <definedName name="______hor210">'[1]anal term'!$G$1512</definedName>
    <definedName name="______MZ1155">#REF!</definedName>
    <definedName name="______mz125">#REF!</definedName>
    <definedName name="______MZ13">#REF!</definedName>
    <definedName name="______MZ14">#REF!</definedName>
    <definedName name="______MZ16">#REF!</definedName>
    <definedName name="______MZ17">#REF!</definedName>
    <definedName name="_____CAL50">#REF!</definedName>
    <definedName name="_____hor210">'[1]anal term'!$G$1512</definedName>
    <definedName name="_____MZ1155">#REF!</definedName>
    <definedName name="_____mz125">#REF!</definedName>
    <definedName name="_____MZ13">#REF!</definedName>
    <definedName name="_____MZ14">#REF!</definedName>
    <definedName name="_____MZ16">#REF!</definedName>
    <definedName name="_____MZ17">#REF!</definedName>
    <definedName name="____hor210">'[1]anal term'!$G$1512</definedName>
    <definedName name="____MZ1155">#REF!</definedName>
    <definedName name="____MZ16">#REF!</definedName>
    <definedName name="___CAL50">#REF!</definedName>
    <definedName name="___hor140">#REF!</definedName>
    <definedName name="___hor210">'[1]anal term'!$G$1512</definedName>
    <definedName name="___hor280">[2]Analisis!$D$63</definedName>
    <definedName name="___MZ1155">#REF!</definedName>
    <definedName name="___mz125">#REF!</definedName>
    <definedName name="___MZ13">#REF!</definedName>
    <definedName name="___MZ14">#REF!</definedName>
    <definedName name="___MZ16">#REF!</definedName>
    <definedName name="___MZ17">#REF!</definedName>
    <definedName name="___pu1">#REF!</definedName>
    <definedName name="___pu10">#REF!</definedName>
    <definedName name="___pu2">#REF!</definedName>
    <definedName name="___pu4">[3]Sheet4!$E$1:$E$65536</definedName>
    <definedName name="___pu5">[3]Sheet5!$E$1:$E$65536</definedName>
    <definedName name="___PU6">#REF!</definedName>
    <definedName name="___pu7">#REF!</definedName>
    <definedName name="___pu8">#REF!</definedName>
    <definedName name="___TC110">#REF!</definedName>
    <definedName name="___ZC1">#REF!</definedName>
    <definedName name="___ZE1">#REF!</definedName>
    <definedName name="___ZE2">#REF!</definedName>
    <definedName name="___ZE3">#REF!</definedName>
    <definedName name="___ZE4">#REF!</definedName>
    <definedName name="___ZE5">#REF!</definedName>
    <definedName name="___ZE6">#REF!</definedName>
    <definedName name="__123Graph_A" hidden="1">[4]A!#REF!</definedName>
    <definedName name="__123Graph_B" hidden="1">[4]A!#REF!</definedName>
    <definedName name="__123Graph_C" hidden="1">[4]A!#REF!</definedName>
    <definedName name="__123Graph_D" hidden="1">[4]A!#REF!</definedName>
    <definedName name="__123Graph_E" hidden="1">[4]A!#REF!</definedName>
    <definedName name="__123Graph_F" hidden="1">[4]A!#REF!</definedName>
    <definedName name="__CAL50">#REF!</definedName>
    <definedName name="__hor140">#REF!</definedName>
    <definedName name="__hor210">'[1]anal term'!$G$1512</definedName>
    <definedName name="__hor280">[5]Analisis!$D$63</definedName>
    <definedName name="__IntlFixup" hidden="1">TRUE</definedName>
    <definedName name="__MZ1155">#REF!</definedName>
    <definedName name="__mz125">#REF!</definedName>
    <definedName name="__MZ13">#REF!</definedName>
    <definedName name="__MZ14">#REF!</definedName>
    <definedName name="__MZ16">#REF!</definedName>
    <definedName name="__MZ17">#REF!</definedName>
    <definedName name="__pu1">#REF!</definedName>
    <definedName name="__pu10">#REF!</definedName>
    <definedName name="__pu2">#REF!</definedName>
    <definedName name="__pu3">#REF!</definedName>
    <definedName name="__pu4">[6]Sheet4!$E$1:$E$65536</definedName>
    <definedName name="__pu5">[6]Sheet5!$E$1:$E$65536</definedName>
    <definedName name="__PU6">#REF!</definedName>
    <definedName name="__pu7">#REF!</definedName>
    <definedName name="__pu8">#REF!</definedName>
    <definedName name="__REALIZADO">[7]PRESUPUESTO!#REF!</definedName>
    <definedName name="__SUB1">[8]Análisis!#REF!</definedName>
    <definedName name="__TC110">#REF!</definedName>
    <definedName name="__ZC1">#REF!</definedName>
    <definedName name="__ZE1">#REF!</definedName>
    <definedName name="__ZE2">#REF!</definedName>
    <definedName name="__ZE3">#REF!</definedName>
    <definedName name="__ZE4">#REF!</definedName>
    <definedName name="__ZE5">#REF!</definedName>
    <definedName name="__ZE6">#REF!</definedName>
    <definedName name="_01_MOV_DE_TIERRA">#REF!</definedName>
    <definedName name="_02_Hormigón">#REF!</definedName>
    <definedName name="_03_Verjas">#REF!</definedName>
    <definedName name="_04_Pasarela">#REF!</definedName>
    <definedName name="_05_Inst_Sanit_Edif">#REF!</definedName>
    <definedName name="_07_Mampostería">#REF!</definedName>
    <definedName name="_08_Techos">#REF!</definedName>
    <definedName name="_09_Revestimientos">#REF!</definedName>
    <definedName name="_1">#N/A</definedName>
    <definedName name="_1___MAT_ACERO">#REF!</definedName>
    <definedName name="_10___PRES_PLAFONES">#REF!</definedName>
    <definedName name="_10_Puertas">#REF!</definedName>
    <definedName name="_10MAT_HORM._I">#REF!</definedName>
    <definedName name="_11___PRES_REVEST.">#REF!</definedName>
    <definedName name="_11MAT_MOVTO_TIERR">#REF!</definedName>
    <definedName name="_12___PRES_TOTAL">#REF!</definedName>
    <definedName name="_12_Ventanas">#REF!</definedName>
    <definedName name="_12MAT_PINTURA">#REF!</definedName>
    <definedName name="_13___PRES_VENTANAS">#REF!</definedName>
    <definedName name="_13_Pisos">#REF!</definedName>
    <definedName name="_13MAT_PINTURAS">#REF!</definedName>
    <definedName name="_14__ANAL_REV.CER">#REF!</definedName>
    <definedName name="_14_Plafond">#REF!</definedName>
    <definedName name="_14MAT_PLAFONES">#REF!</definedName>
    <definedName name="_15__MAT_AGREGADOS">#REF!</definedName>
    <definedName name="_15_Ebanis_Edif">#REF!</definedName>
    <definedName name="_15MAT_REVEST.">#REF!</definedName>
    <definedName name="_16__MAT_BLOQUES">#REF!</definedName>
    <definedName name="_17__MAT_CARP.">#REF!</definedName>
    <definedName name="_17_Acces_Edif">#REF!</definedName>
    <definedName name="_17MAT_VENTANAS">#REF!</definedName>
    <definedName name="_18__MAT_CEMENTOS">#REF!</definedName>
    <definedName name="_18_Inst_Sanit_Solar">#REF!</definedName>
    <definedName name="_18OBRA_MANO">#REF!</definedName>
    <definedName name="_19__MAT_HORM._I">#REF!</definedName>
    <definedName name="_1ANAL_REV.CER">#REF!</definedName>
    <definedName name="_2___MAT_CERRAJ.">#REF!</definedName>
    <definedName name="_20__MAT_MOVTO_TIERR">#REF!</definedName>
    <definedName name="_20_Parqueos_Aceras">#REF!</definedName>
    <definedName name="_20PRES_DESAGUES">#REF!</definedName>
    <definedName name="_21__MAT_PINTURA">#REF!</definedName>
    <definedName name="_21_Cisterna">#REF!</definedName>
    <definedName name="_22__MAT_PINTURAS">#REF!</definedName>
    <definedName name="_22_Casetas">#REF!</definedName>
    <definedName name="_22PRES_FINO">#REF!</definedName>
    <definedName name="_23__MAT_PLAFONES">#REF!</definedName>
    <definedName name="_23_Jardinería">#REF!</definedName>
    <definedName name="_24__MAT_REVEST.">#REF!</definedName>
    <definedName name="_24PRES_HORMIGON">#REF!</definedName>
    <definedName name="_25__OBRA_MANO">#REF!</definedName>
    <definedName name="_25_Estruct_Cont">#REF!</definedName>
    <definedName name="_26_ANAL_REV.CER">#REF!</definedName>
    <definedName name="_26PRES_I._SANIT.">#REF!</definedName>
    <definedName name="_27_MAT_ACERO">[9]Capilla!#REF!</definedName>
    <definedName name="_28_Gastos_Grales">#REF!</definedName>
    <definedName name="_28_MAT_AGREGADOS">#REF!</definedName>
    <definedName name="_28PRES_M._TIERRAS">#REF!</definedName>
    <definedName name="_29_MAT_BLOQUES">#REF!</definedName>
    <definedName name="_3___MAT_VENTANAS">#REF!</definedName>
    <definedName name="_30_MAT_CARP.">#REF!</definedName>
    <definedName name="_30PRES_MISCEL.">#REF!</definedName>
    <definedName name="_31_MAT_CEMENTOS">#REF!</definedName>
    <definedName name="_32_MAT_CERRAJ.">[9]Capilla!#REF!</definedName>
    <definedName name="_32PRES_MUROS">#REF!</definedName>
    <definedName name="_33_MAT_HORM._I">#REF!</definedName>
    <definedName name="_34_MAT_MOVTO_TIERR">#REF!</definedName>
    <definedName name="_34PRES_PAÑETE">#REF!</definedName>
    <definedName name="_35_MAT_PINTURA">#REF!</definedName>
    <definedName name="_36_MAT_PINTURAS">#REF!</definedName>
    <definedName name="_36PRES_PINTURAS">#REF!</definedName>
    <definedName name="_37_MAT_PLAFONES">#REF!</definedName>
    <definedName name="_38_MAT_REVEST.">#REF!</definedName>
    <definedName name="_38PRES_PISOS">#REF!</definedName>
    <definedName name="_39_MAT_VENTANAS">[9]Capilla!#REF!</definedName>
    <definedName name="_3MAT_ACERO">#REF!</definedName>
    <definedName name="_4___PRES_DESAGUES">#REF!</definedName>
    <definedName name="_40_OBRA_MANO">#REF!</definedName>
    <definedName name="_40PRES_PLAFONES">#REF!</definedName>
    <definedName name="_41_PRES_DESAGUES">[9]Capilla!#REF!</definedName>
    <definedName name="_42_PRES_FINO">[9]Capilla!#REF!</definedName>
    <definedName name="_42PRES_REVEST.">#REF!</definedName>
    <definedName name="_43_PRES_I._SANIT.">[9]Capilla!#REF!</definedName>
    <definedName name="_44_PRES_MISCEL.">[9]Capilla!#REF!</definedName>
    <definedName name="_44PRES_TOTAL">#REF!</definedName>
    <definedName name="_45_PRES_PINTURAS">[9]Capilla!#REF!</definedName>
    <definedName name="_46_PRES_PISOS">[9]Capilla!#REF!</definedName>
    <definedName name="_46PRES_VENTANAS">#REF!</definedName>
    <definedName name="_47_PRES_PLAFONES">[9]Capilla!#REF!</definedName>
    <definedName name="_48_PRES_REVEST.">[9]Capilla!#REF!</definedName>
    <definedName name="_49_PRES_TOTAL">[9]Capilla!#REF!</definedName>
    <definedName name="_4MAT_AGREGADOS">#REF!</definedName>
    <definedName name="_5___PRES_FINO">#REF!</definedName>
    <definedName name="_50_PRES_VENTANAS">[9]Capilla!#REF!</definedName>
    <definedName name="_5MAT_BLOQUES">#REF!</definedName>
    <definedName name="_6___PRES_I._SANIT.">#REF!</definedName>
    <definedName name="_6MAT_CARP.">#REF!</definedName>
    <definedName name="_7___PRES_MISCEL.">#REF!</definedName>
    <definedName name="_7MAT_CEMENTOS">#REF!</definedName>
    <definedName name="_8___PRES_PINTURAS">#REF!</definedName>
    <definedName name="_9___PRES_PISOS">#REF!</definedName>
    <definedName name="_9MAT_CERRAJ.">#REF!</definedName>
    <definedName name="_CAL50">#REF!</definedName>
    <definedName name="_CTC220">#REF!</definedName>
    <definedName name="_F">[4]A!#REF!</definedName>
    <definedName name="_Fill" hidden="1">#REF!</definedName>
    <definedName name="_hor140">#REF!</definedName>
    <definedName name="_hor210">'[1]anal term'!$G$1512</definedName>
    <definedName name="_hor280">[5]Analisis!$D$63</definedName>
    <definedName name="_Key1" hidden="1">#REF!</definedName>
    <definedName name="_Key2" hidden="1">#REF!</definedName>
    <definedName name="_kEYYA" hidden="1">'[10]ANALISIS STO DGO'!#REF!</definedName>
    <definedName name="_MZ1155">#REF!</definedName>
    <definedName name="_mz125">#REF!</definedName>
    <definedName name="_MZ13">#REF!</definedName>
    <definedName name="_MZ14">#REF!</definedName>
    <definedName name="_MZ16">#REF!</definedName>
    <definedName name="_MZ17">#REF!</definedName>
    <definedName name="_o">#REF!</definedName>
    <definedName name="_Order1" hidden="1">255</definedName>
    <definedName name="_Order2" hidden="1">255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l1">[11]analisis!$G$2432</definedName>
    <definedName name="_pl12">[11]analisis!$G$2477</definedName>
    <definedName name="_pl316">[11]analisis!$G$2513</definedName>
    <definedName name="_pl38">[11]analisis!$G$2486</definedName>
    <definedName name="_PTC110">#REF!</definedName>
    <definedName name="_PTC220">#REF!</definedName>
    <definedName name="_pu1">#REF!</definedName>
    <definedName name="_pu10">#REF!</definedName>
    <definedName name="_pu2">#REF!</definedName>
    <definedName name="_PU3">#REF!</definedName>
    <definedName name="_pu4">[12]Sheet4!$E$1:$E$65536</definedName>
    <definedName name="_pu5">[12]Sheet5!$E$1:$E$65536</definedName>
    <definedName name="_PU6">#REF!</definedName>
    <definedName name="_pu7">#REF!</definedName>
    <definedName name="_pu8">#REF!</definedName>
    <definedName name="_Sort" hidden="1">#REF!</definedName>
    <definedName name="_SUB1">#REF!</definedName>
    <definedName name="_tc110">#REF!</definedName>
    <definedName name="_TC220">#REF!</definedName>
    <definedName name="_TUB24">#REF!</definedName>
    <definedName name="_VAR12">[13]Precio!$F$12</definedName>
    <definedName name="_VAR38">[13]Precio!$F$11</definedName>
    <definedName name="_ZC1">#REF!</definedName>
    <definedName name="_ZE1">#REF!</definedName>
    <definedName name="_ZE2">#REF!</definedName>
    <definedName name="_ZE3">#REF!</definedName>
    <definedName name="_ZE4">#REF!</definedName>
    <definedName name="_ZE5">#REF!</definedName>
    <definedName name="_ZE6">#REF!</definedName>
    <definedName name="\4">#REF!</definedName>
    <definedName name="\6">#REF!</definedName>
    <definedName name="\A">#REF!</definedName>
    <definedName name="\E">#REF!</definedName>
    <definedName name="\I">#REF!</definedName>
    <definedName name="\M">#REF!</definedName>
    <definedName name="\N">#REF!</definedName>
    <definedName name="\O">#REF!</definedName>
    <definedName name="\p">[7]PRESUPUESTO!#REF!</definedName>
    <definedName name="\q">[7]PRESUPUESTO!#REF!</definedName>
    <definedName name="\R">#REF!</definedName>
    <definedName name="\T">#REF!</definedName>
    <definedName name="\U">#REF!</definedName>
    <definedName name="\w">[7]PRESUPUESTO!#REF!</definedName>
    <definedName name="\z">[7]PRESUPUESTO!#REF!</definedName>
    <definedName name="A">[14]Ebanisteria!$L$4</definedName>
    <definedName name="A_IMPRESIÓN_IM">#REF!</definedName>
    <definedName name="aa">#REF!</definedName>
    <definedName name="aa_2">"$#REF!.$B$109"</definedName>
    <definedName name="aa_3">"$#REF!.$B$109"</definedName>
    <definedName name="AAG">[13]Precio!$F$20</definedName>
    <definedName name="ABULT">#REF!</definedName>
    <definedName name="AC">#REF!</definedName>
    <definedName name="ACA_1">'[15]A-BASICOS'!$A$2024:$G$2024</definedName>
    <definedName name="ACA_2">#REF!</definedName>
    <definedName name="ACA_6">#REF!</definedName>
    <definedName name="ACA_7">#REF!</definedName>
    <definedName name="acarreo">'[16]Listado Equipos a utilizar'!#REF!</definedName>
    <definedName name="ACARREOADOQUIN">#REF!</definedName>
    <definedName name="ACARREOADOQUINCLASICO">#REF!</definedName>
    <definedName name="ACARREOADOQUINCOLONIAL">#REF!</definedName>
    <definedName name="ACARREOADOQUINMEDITERRANEO">#REF!</definedName>
    <definedName name="ACARREOADOQUINMEDITERRANEODIAMANTE">#REF!</definedName>
    <definedName name="ACARREOADOQUINOLYMPUS">#REF!</definedName>
    <definedName name="ACARREOBLINTEL6">#REF!</definedName>
    <definedName name="ACARREOBLINTEL6X8X8">#REF!</definedName>
    <definedName name="ACARREOBLINTEL8">#REF!</definedName>
    <definedName name="ACARREOBLINTEL8X8X8">#REF!</definedName>
    <definedName name="ACARREOBLOCK10">#REF!</definedName>
    <definedName name="ACARREOBLOCK12">#REF!</definedName>
    <definedName name="ACARREOBLOCK4">#REF!</definedName>
    <definedName name="ACARREOBLOCK5">#REF!</definedName>
    <definedName name="ACARREOBLOCK6">#REF!</definedName>
    <definedName name="ACARREOBLOCK8">#REF!</definedName>
    <definedName name="ACARREOBLOCKORN">#REF!</definedName>
    <definedName name="ACARREOBLOCKRUST4">#REF!</definedName>
    <definedName name="ACARREOBLOCKRUST8">#REF!</definedName>
    <definedName name="ACARREOBLOQUETECHO11X20X20GRIS">#REF!</definedName>
    <definedName name="ACARREOBLOQUETECHO15X60COLOR">#REF!</definedName>
    <definedName name="ACARREOBLOQUETECHO15X60GRIS">#REF!</definedName>
    <definedName name="ACARREOBLOVIGA6">#REF!</definedName>
    <definedName name="ACARREOBLOVIGA8">#REF!</definedName>
    <definedName name="ACARREOMOSAICOGRAVILLA30X30">#REF!</definedName>
    <definedName name="ACARREOPISOS">#REF!</definedName>
    <definedName name="ACARREOVIBRAZO30X30">#REF!</definedName>
    <definedName name="ACARREOVIBRAZO40X40">#REF!</definedName>
    <definedName name="ACARREOVIBRORUSTICO30X30">#REF!</definedName>
    <definedName name="ACARREOZOCALOS">#REF!</definedName>
    <definedName name="ACARREPTABLETA">#REF!</definedName>
    <definedName name="ACERA">#REF!</definedName>
    <definedName name="acera1">#REF!</definedName>
    <definedName name="acera12">#REF!</definedName>
    <definedName name="aceras">#REF!</definedName>
    <definedName name="ACERO">#REF!</definedName>
    <definedName name="Acero_1">#N/A</definedName>
    <definedName name="Acero_1_2_____Grado_40">[17]Insumos!$B$6:$D$6</definedName>
    <definedName name="Acero_1_4______Grado_40">[17]Insumos!$B$7:$D$7</definedName>
    <definedName name="Acero_2">#N/A</definedName>
    <definedName name="Acero_3">#N/A</definedName>
    <definedName name="Acero_3_4__1_____Grado_40">[17]Insumos!$B$8:$D$8</definedName>
    <definedName name="Acero_3_8______Grado_40">[17]Insumos!$B$9:$D$9</definedName>
    <definedName name="Acero_QQ">#REF!</definedName>
    <definedName name="acero1">#REF!</definedName>
    <definedName name="ACERO12">#REF!</definedName>
    <definedName name="ACERO1225">#REF!</definedName>
    <definedName name="ACERO14">#REF!</definedName>
    <definedName name="acero2">#REF!</definedName>
    <definedName name="ACERO34">#REF!</definedName>
    <definedName name="ACERO38">#REF!</definedName>
    <definedName name="ACERO3825">#REF!</definedName>
    <definedName name="ACERO60">[18]Mat!$D$15</definedName>
    <definedName name="ACERO601">#REF!</definedName>
    <definedName name="ACERO6012">#REF!</definedName>
    <definedName name="ACERO601225">#REF!</definedName>
    <definedName name="ACERO6034">#REF!</definedName>
    <definedName name="ACERO6035">#REF!</definedName>
    <definedName name="ACERO6038">#REF!</definedName>
    <definedName name="ACERO603825">#REF!</definedName>
    <definedName name="acerog40">[19]MATERIALES!$G$7</definedName>
    <definedName name="aceroi">#REF!</definedName>
    <definedName name="aceroii">#REF!</definedName>
    <definedName name="aceromalla">#REF!</definedName>
    <definedName name="ACEROQQ">#REF!</definedName>
    <definedName name="ACOMALTATENSIONCONTRA">#REF!</definedName>
    <definedName name="ACOMDEPLANTANUEAEQUIPO800ACONTRA">#REF!</definedName>
    <definedName name="ACOMDESDEEQUIPOAPANELAA">#REF!</definedName>
    <definedName name="ACOMELEC">#REF!</definedName>
    <definedName name="ACOMEQUIPOAPANELBOMBACONTRA">#REF!</definedName>
    <definedName name="ACOMEQUIPOAPANELLUCESPARQCONTRA">#REF!</definedName>
    <definedName name="ACOMPRIDEPOSTEATRANSF750CONTRA">#REF!</definedName>
    <definedName name="ACOMSECDEEQUIPOAPANLUCESYTC">#REF!</definedName>
    <definedName name="ACOMSECDEPLANUEAEQUI800CONTRA">#REF!</definedName>
    <definedName name="ACOMSECDETRANSF750AREGBCONTRA">#REF!</definedName>
    <definedName name="ACOMSECTRANSFAEQUIPOCONTRA">#REF!</definedName>
    <definedName name="ACUM">[20]A!#REF!</definedName>
    <definedName name="ADAMIOSIN">#REF!</definedName>
    <definedName name="ADAPTADOR_HEM_PVC_1">#REF!</definedName>
    <definedName name="ADAPTADOR_HEM_PVC_12">#REF!</definedName>
    <definedName name="ADAPTADOR_HEM_PVC_34">#REF!</definedName>
    <definedName name="ADAPTADOR_MAC_PVC_1">#REF!</definedName>
    <definedName name="ADAPTADOR_MAC_PVC_12">#REF!</definedName>
    <definedName name="ADAPTADOR_MAC_PVC_34">#REF!</definedName>
    <definedName name="ADAPTCPVCH12">#REF!</definedName>
    <definedName name="ADAPTCPVCH34">#REF!</definedName>
    <definedName name="ADAPTCPVCM12">#REF!</definedName>
    <definedName name="ADAPTCPVCM34">#REF!</definedName>
    <definedName name="ADAPTPVCH1">#REF!</definedName>
    <definedName name="ADAPTPVCH112">#REF!</definedName>
    <definedName name="ADAPTPVCH12">#REF!</definedName>
    <definedName name="ADAPTPVCH2">#REF!</definedName>
    <definedName name="ADAPTPVCH3">#REF!</definedName>
    <definedName name="ADAPTPVCH34">#REF!</definedName>
    <definedName name="ADAPTPVCH4">#REF!</definedName>
    <definedName name="ADAPTPVCH6">#REF!</definedName>
    <definedName name="ADAPTPVCM1">#REF!</definedName>
    <definedName name="ADAPTPVCM112">#REF!</definedName>
    <definedName name="ADAPTPVCM12">#REF!</definedName>
    <definedName name="ADAPTPVCM2">#REF!</definedName>
    <definedName name="ADAPTPVCM3">#REF!</definedName>
    <definedName name="ADAPTPVCM34">#REF!</definedName>
    <definedName name="ADAPTPVCM4">#REF!</definedName>
    <definedName name="ADAPTPVCM6">#REF!</definedName>
    <definedName name="ADER">#REF!</definedName>
    <definedName name="ADHERENCIA">#REF!</definedName>
    <definedName name="ADICIONAL">#N/A</definedName>
    <definedName name="ADITIVO">#REF!</definedName>
    <definedName name="ADITIVO_IMPERMEABILIZANTE">#REF!</definedName>
    <definedName name="adm">'[21]Resumen Precio Equipos'!$C$28</definedName>
    <definedName name="adm.a" hidden="1">'[22]ANALISIS STO DGO'!#REF!</definedName>
    <definedName name="ADMBL" hidden="1">'[22]ANALISIS STO DGO'!#REF!</definedName>
    <definedName name="ADMINISTRATIVOS">#REF!</definedName>
    <definedName name="Adoquín_Mediterráneo_Gris">[17]Insumos!$B$156:$D$156</definedName>
    <definedName name="AG">[13]Precio!$F$21</definedName>
    <definedName name="Agregado">#REF!</definedName>
    <definedName name="Agregado_2">#N/A</definedName>
    <definedName name="Agregado_3">#N/A</definedName>
    <definedName name="Agregados">[23]Materiales!$B$4</definedName>
    <definedName name="Agregados_Hormigon">[24]Materiales!$B$5</definedName>
    <definedName name="agricola">'[16]Listado Equipos a utilizar'!#REF!</definedName>
    <definedName name="Agua">#REF!</definedName>
    <definedName name="Agua_1">#N/A</definedName>
    <definedName name="Agua_2">#N/A</definedName>
    <definedName name="Agua_3">#N/A</definedName>
    <definedName name="AGUAGL">'[25]MATERIALES LISTADO'!$D$8</definedName>
    <definedName name="aguarras">#REF!</definedName>
    <definedName name="AL">#REF!</definedName>
    <definedName name="AL_ELEC_No10">#REF!</definedName>
    <definedName name="AL_ELEC_No12">#REF!</definedName>
    <definedName name="AL_ELEC_No14">#REF!</definedName>
    <definedName name="AL_ELEC_No6">#REF!</definedName>
    <definedName name="AL_ELEC_No8">#REF!</definedName>
    <definedName name="AL10_">#REF!</definedName>
    <definedName name="AL12_">#REF!</definedName>
    <definedName name="AL14_">#REF!</definedName>
    <definedName name="AL18DUPLO">#REF!</definedName>
    <definedName name="AL1C">#REF!</definedName>
    <definedName name="AL2_">#REF!</definedName>
    <definedName name="AL2C">#REF!</definedName>
    <definedName name="AL3C">#REF!</definedName>
    <definedName name="AL4_">#REF!</definedName>
    <definedName name="AL6_">#REF!</definedName>
    <definedName name="AL8_">#REF!</definedName>
    <definedName name="ALAM">#REF!</definedName>
    <definedName name="ALAM16">[13]Precio!$F$16</definedName>
    <definedName name="ALAM18">[13]Precio!$F$15</definedName>
    <definedName name="alambi">#REF!</definedName>
    <definedName name="alambii">#REF!</definedName>
    <definedName name="alambiii">#REF!</definedName>
    <definedName name="alambiiii">#REF!</definedName>
    <definedName name="ALAMBRE">#REF!</definedName>
    <definedName name="Alambre_2">#N/A</definedName>
    <definedName name="Alambre_3">#N/A</definedName>
    <definedName name="Alambre_No._18">[17]Insumos!$B$20:$D$20</definedName>
    <definedName name="Alambre_No.18">#REF!</definedName>
    <definedName name="Alambre_No.18_2">#N/A</definedName>
    <definedName name="Alambre_No.18_3">#N/A</definedName>
    <definedName name="Alambre_Varilla">#REF!</definedName>
    <definedName name="alambre18">[19]MATERIALES!$G$10</definedName>
    <definedName name="ALAMBRED">#REF!</definedName>
    <definedName name="ALB_001">#REF!</definedName>
    <definedName name="ALB_003">#REF!</definedName>
    <definedName name="ALB_007">#REF!</definedName>
    <definedName name="ALBANIL">#REF!</definedName>
    <definedName name="Albañil_Dia">[23]MO!$C$14</definedName>
    <definedName name="ALBANIL2">[26]M.O.!$C$12</definedName>
    <definedName name="ALBANIL3">#REF!</definedName>
    <definedName name="Alq._Madera_Dintel____Incl._M_O">[17]Insumos!$B$122:$D$122</definedName>
    <definedName name="Alq._Madera_P_Antepecho____Incl._M_O">[3]Insumos!#REF!</definedName>
    <definedName name="Alq._Madera_P_Col._____Incl._M_O">[3]Insumos!#REF!</definedName>
    <definedName name="Alq._Madera_P_Losa_____Incl._M_O">[17]Insumos!$B$124:$D$124</definedName>
    <definedName name="Alq._Madera_P_Rampa_____Incl._M_O">[17]Insumos!$B$127:$D$127</definedName>
    <definedName name="Alq._Madera_P_Viga_____Incl._M_O">[17]Insumos!$B$128:$D$128</definedName>
    <definedName name="Alq._Madera_P_Vigas_y_Columnas_Amarre____Incl._M_O">[17]Insumos!$B$129:$D$129</definedName>
    <definedName name="ALTATEN">#REF!</definedName>
    <definedName name="altext3">[27]Volumenes!$S$2521</definedName>
    <definedName name="AMARREVARILLA20">#REF!</definedName>
    <definedName name="AMARREVARILLA40">#REF!</definedName>
    <definedName name="AMARREVARILLA60">#REF!</definedName>
    <definedName name="AMARREVARILLA80">#REF!</definedName>
    <definedName name="ana_abrasadera_1.5pulg">#REF!</definedName>
    <definedName name="ana_abrasadera_1pulg">#REF!</definedName>
    <definedName name="ana_abrasadera_2pulg">#REF!</definedName>
    <definedName name="ana_abrasadera_3pulg">#REF!</definedName>
    <definedName name="ana_abrasadera_4pulg">#REF!</definedName>
    <definedName name="ana_adap_pvc_1.5pulg">#REF!</definedName>
    <definedName name="ana_adap_pvc_2pulg">#REF!</definedName>
    <definedName name="ana_bajante_pluvial_3pulg">#REF!</definedName>
    <definedName name="ana_bajante_pluvial_4pulg">#REF!</definedName>
    <definedName name="ana_bañera">#REF!</definedName>
    <definedName name="ana_blocks_6pulg">#REF!</definedName>
    <definedName name="ana_blocks_8pulg">#REF!</definedName>
    <definedName name="ana_caja_inspeccion">#REF!</definedName>
    <definedName name="ana_calentador_electrico">#REF!</definedName>
    <definedName name="ana_check_hor_2pulg">#REF!</definedName>
    <definedName name="ana_check_ver_3pulg">#REF!</definedName>
    <definedName name="ana_codo_cpvc_0.5pulg">#REF!</definedName>
    <definedName name="ana_codo_cpvc_0.75pulg">#REF!</definedName>
    <definedName name="ana_codo_hg_2hg">#REF!</definedName>
    <definedName name="ana_codo_hg_3hg">#REF!</definedName>
    <definedName name="ana_codo_pvc_drenaje_2pulgx45">#REF!</definedName>
    <definedName name="ana_codo_pvc_drenaje_3pulgx45">#REF!</definedName>
    <definedName name="ana_codo_pvc_drenaje_4pulgx45">#REF!</definedName>
    <definedName name="ana_codo_pvc_presion_0.5pulg">#REF!</definedName>
    <definedName name="ana_codo_pvc_presion_0.75pulg">#REF!</definedName>
    <definedName name="ana_codo_pvc_presion_1.5pulg">#REF!</definedName>
    <definedName name="ana_codo_pvc_presion_1pulg">#REF!</definedName>
    <definedName name="ana_codo_pvc_presion_2pulg">#REF!</definedName>
    <definedName name="ana_codo_pvc_presion_3pulg">#REF!</definedName>
    <definedName name="ana_columna">#REF!</definedName>
    <definedName name="ana_columna_1.5pulg">#REF!</definedName>
    <definedName name="ana_columna_1pulg">#REF!</definedName>
    <definedName name="ana_columna_descaga_3pulg">#REF!</definedName>
    <definedName name="ana_columna_descaga_4pulg">#REF!</definedName>
    <definedName name="ana_columna_ventilacion_2pulg">#REF!</definedName>
    <definedName name="ana_columna_ventilacion_3pulg">#REF!</definedName>
    <definedName name="ana_coupling_cpvc_1.5pulg">#REF!</definedName>
    <definedName name="ana_desague_piso">#REF!</definedName>
    <definedName name="ana_fino_fondo">#REF!</definedName>
    <definedName name="ana_fregadero">#REF!</definedName>
    <definedName name="ana_inodoro">#REF!</definedName>
    <definedName name="ana_jacuzzi">#REF!</definedName>
    <definedName name="ana_juego_accesorios">#REF!</definedName>
    <definedName name="ana_lavamanos">#REF!</definedName>
    <definedName name="ana_losa_fondo">#REF!</definedName>
    <definedName name="ana_losa_techo">#REF!</definedName>
    <definedName name="ana_pañete">#REF!</definedName>
    <definedName name="ana_red_cpvc_0.75x0.5pulg">#REF!</definedName>
    <definedName name="ana_red_hg_3x2">#REF!</definedName>
    <definedName name="ana_red_pvc_3x2pulg">#REF!</definedName>
    <definedName name="ana_red_pvc_4x2pulg">#REF!</definedName>
    <definedName name="ana_red_pvc_4x3pulg">#REF!</definedName>
    <definedName name="ana_red_pvc_presion_0.75x0.5pulg">#REF!</definedName>
    <definedName name="ana_red_pvc_presion_1.5x0.75pulg">#REF!</definedName>
    <definedName name="ana_red_pvc_presion_1.5x1pulg">#REF!</definedName>
    <definedName name="ana_red_pvc_presion_1x0.5pulg">#REF!</definedName>
    <definedName name="ana_red_pvc_presion_1x0.75pulg">#REF!</definedName>
    <definedName name="ana_red_pvc_presion_2x1.5pulg">#REF!</definedName>
    <definedName name="ana_red_pvc_presion_2x1pulg">#REF!</definedName>
    <definedName name="ana_red_pvc_presion_3x1.5pulg">#REF!</definedName>
    <definedName name="ana_red_pvc_presion_3x1pulg">#REF!</definedName>
    <definedName name="ana_red_pvc_presion_3x2pulg">#REF!</definedName>
    <definedName name="ana_rejilla_techo">#REF!</definedName>
    <definedName name="ana_salida_ac_0.5pulg">#REF!</definedName>
    <definedName name="ana_salida_ac_0.75pulg">#REF!</definedName>
    <definedName name="ana_salida_af_0.5pulg">#REF!</definedName>
    <definedName name="ana_salida_af_0.75pulg">#REF!</definedName>
    <definedName name="ana_salida_drenaje_2pulg">#REF!</definedName>
    <definedName name="ana_salida_drenaje_4pulg">#REF!</definedName>
    <definedName name="ana_tee_cpvc_0.5pulg">#REF!</definedName>
    <definedName name="ana_tee_cpvc_0.75pulg">#REF!</definedName>
    <definedName name="ana_tee_hg_3hg">#REF!</definedName>
    <definedName name="ana_tee_pvc_presion_0.5pulg">#REF!</definedName>
    <definedName name="ana_tee_pvc_presion_0.75pulg">#REF!</definedName>
    <definedName name="ana_tee_pvc_presion_1.5pulg">#REF!</definedName>
    <definedName name="ana_tee_pvc_presion_1pulg">#REF!</definedName>
    <definedName name="ana_tee_pvc_presion_2pulg">#REF!</definedName>
    <definedName name="ana_tee_pvc_presion_3pulg">#REF!</definedName>
    <definedName name="ana_trampa_grasa">#REF!</definedName>
    <definedName name="ana_tub_colg_cpvc_0.5pulg">#REF!</definedName>
    <definedName name="ana_tub_colg_cpvc_0.75pulg">#REF!</definedName>
    <definedName name="ana_tub_colg_pvc_sch40_0.5pulg">#REF!</definedName>
    <definedName name="ana_tub_colg_pvc_sch40_0.75pulg">#REF!</definedName>
    <definedName name="ana_tub_colg_pvc_sch40_1.5pulg">#REF!</definedName>
    <definedName name="ana_tub_colg_pvc_sch40_1pulg">#REF!</definedName>
    <definedName name="ana_tub_colg_pvc_sdr26_2pulg">#REF!</definedName>
    <definedName name="ana_tub_colg_pvc_sdr26_3pulg">#REF!</definedName>
    <definedName name="ana_tub_colg_pvc_sdr32.5_4pulg">#REF!</definedName>
    <definedName name="ana_tub_hg_2pulg">#REF!</definedName>
    <definedName name="ana_tub_hg_3pulg">#REF!</definedName>
    <definedName name="ana_tub_sot_pvc_sdr21_2pulg">#REF!</definedName>
    <definedName name="ana_tub_sot_pvc_sdr21_3pulg">#REF!</definedName>
    <definedName name="ana_tub_sot_pvc_sdr26_3pulg">#REF!</definedName>
    <definedName name="ana_tub_sot_pvc_sdr32.5_4pulg">#REF!</definedName>
    <definedName name="ana_tub_sot_pvc_sdr32.5_6pulg">#REF!</definedName>
    <definedName name="ana_valvula_0.75pulg">#REF!</definedName>
    <definedName name="ana_valvula_1.5pulg">#REF!</definedName>
    <definedName name="ana_valvula_1pulg">#REF!</definedName>
    <definedName name="ana_valvula_2pulg">#REF!</definedName>
    <definedName name="ana_valvula_reguladora_1pulg">#REF!</definedName>
    <definedName name="ana_valvula_reguladora_2pulg">#REF!</definedName>
    <definedName name="ana_vertedero">#REF!</definedName>
    <definedName name="ana_viga_amarre">#REF!</definedName>
    <definedName name="ana_viga_riostra">#REF!</definedName>
    <definedName name="ana_yee_pvc_drenaje_2pulg">#REF!</definedName>
    <definedName name="ana_yee_pvc_drenaje_3pulg">#REF!</definedName>
    <definedName name="ana_yee_pvc_drenaje_4pulg">#REF!</definedName>
    <definedName name="ana_zabaleta">#REF!</definedName>
    <definedName name="analisis">#REF!,#REF!,#REF!</definedName>
    <definedName name="ANALISIS_DE_COSTOS">#REF!</definedName>
    <definedName name="analisis2">#REF!</definedName>
    <definedName name="analisisI">#REF!</definedName>
    <definedName name="Anclaje_de_Pilotes">#REF!</definedName>
    <definedName name="Anclaje_de_Pilotes_2">#N/A</definedName>
    <definedName name="Anclaje_de_Pilotes_3">#N/A</definedName>
    <definedName name="ANDAMIOS">#REF!</definedName>
    <definedName name="Andamios____0.25_planchas_plywood___10_usos">[17]Insumos!$B$25:$D$25</definedName>
    <definedName name="andamiosin">#REF!</definedName>
    <definedName name="ANDAMIOSPLAF">#REF!</definedName>
    <definedName name="ANG2X2SOPLAMPCONTRA">#REF!</definedName>
    <definedName name="ANGULAR">#REF!</definedName>
    <definedName name="ANGULAR_2">"$#REF!.$B$246"</definedName>
    <definedName name="ANGULAR_3">"$#REF!.$B$246"</definedName>
    <definedName name="ANTEPECHO">'[27]anal term'!$F$1819</definedName>
    <definedName name="APLICARLACA2C">#REF!</definedName>
    <definedName name="AQUAPEL">#REF!</definedName>
    <definedName name="ARANDELA_INODORO_PVC_4">#REF!</definedName>
    <definedName name="ARANDELAPLAS">#REF!</definedName>
    <definedName name="ARCILLA_ROJA">#REF!</definedName>
    <definedName name="are" hidden="1">'[22]ANALISIS STO DGO'!#REF!</definedName>
    <definedName name="AREA1">#REF!</definedName>
    <definedName name="AREA12">#REF!</definedName>
    <definedName name="AREA34">#REF!</definedName>
    <definedName name="AREA38">#REF!</definedName>
    <definedName name="ARENA">#REF!</definedName>
    <definedName name="Arena_Fina">[17]Insumos!$B$17:$D$17</definedName>
    <definedName name="Arena_Gruesa_Lavada">[17]Insumos!$B$16:$D$16</definedName>
    <definedName name="ARENA_LAV_CLASIF">'[25]MATERIALES LISTADO'!$D$9</definedName>
    <definedName name="ARENA_PAÑETE">#REF!</definedName>
    <definedName name="Arena_Triturada_y_Lavada___especial_para_hormigones">[17]Insumos!$B$14:$D$14</definedName>
    <definedName name="ARENAAZUL">#REF!</definedName>
    <definedName name="arenabca">#REF!</definedName>
    <definedName name="ARENAF">#REF!</definedName>
    <definedName name="ARENAFINA">#REF!</definedName>
    <definedName name="ARENAG">#REF!</definedName>
    <definedName name="ARENAGRUESA">#REF!</definedName>
    <definedName name="ArenaItabo">#REF!</definedName>
    <definedName name="arenalavada">[19]MATERIALES!$G$13</definedName>
    <definedName name="ARENAMINA">#REF!</definedName>
    <definedName name="ARENAPAÑETE">#REF!</definedName>
    <definedName name="ArenaPlanta">#REF!</definedName>
    <definedName name="arenapta">#REF!</definedName>
    <definedName name="ari">#REF!</definedName>
    <definedName name="arii">#REF!</definedName>
    <definedName name="ariii">#REF!</definedName>
    <definedName name="ariiii">#REF!</definedName>
    <definedName name="ARQSA">#REF!</definedName>
    <definedName name="arranque">'[16]Listado Equipos a utilizar'!#REF!</definedName>
    <definedName name="as">[28]M.O.!#REF!</definedName>
    <definedName name="asd">#REF!</definedName>
    <definedName name="asdf" hidden="1">'[29]ANALISIS STO DGO'!#REF!</definedName>
    <definedName name="asdfasdfasdfasdfasd" hidden="1">'[29]ANALISIS STO DGO'!#REF!</definedName>
    <definedName name="asfali">#REF!</definedName>
    <definedName name="asfalii">#REF!</definedName>
    <definedName name="asfaliii">#REF!</definedName>
    <definedName name="asfaliiii">#REF!</definedName>
    <definedName name="asfasdf" hidden="1">'[29]ANALISIS STO DGO'!#REF!</definedName>
    <definedName name="asientoi">#REF!</definedName>
    <definedName name="asientoii">#REF!</definedName>
    <definedName name="asientoiii">#REF!</definedName>
    <definedName name="asientoiiii">#REF!</definedName>
    <definedName name="ASIENTOINOCORRIENTE">#REF!</definedName>
    <definedName name="AYCARP">[30]INS!#REF!</definedName>
    <definedName name="ayoperador">#REF!</definedName>
    <definedName name="AYUDANTE">#REF!</definedName>
    <definedName name="Ayudante_2da">#REF!</definedName>
    <definedName name="Ayudante_Soldador">#REF!</definedName>
    <definedName name="ayudcadenero">[19]OBRAMANO!$F$67</definedName>
    <definedName name="B">#REF!</definedName>
    <definedName name="Baldosas_Granito_40x40____Linea_de_Lujo_Color">[17]Insumos!$B$26:$D$26</definedName>
    <definedName name="BALDOSAS_TRANSPARENTE">#REF!</definedName>
    <definedName name="banci">#REF!</definedName>
    <definedName name="bancii">#REF!</definedName>
    <definedName name="banciii">#REF!</definedName>
    <definedName name="banciiii">#REF!</definedName>
    <definedName name="BAÑERAHFBCA">#REF!</definedName>
    <definedName name="BANERAHFBCAPVC">#REF!</definedName>
    <definedName name="BAÑERAHFCOL">#REF!</definedName>
    <definedName name="BANERAHFCOLPVC">#REF!</definedName>
    <definedName name="BAÑERALIV">#REF!</definedName>
    <definedName name="BANERALIVBCAPVC">#REF!</definedName>
    <definedName name="BANERAPVCBCAPVC">#REF!</definedName>
    <definedName name="BANERAPVCCOLPVC">#REF!</definedName>
    <definedName name="banli">#REF!</definedName>
    <definedName name="banlii">#REF!</definedName>
    <definedName name="banliii">#REF!</definedName>
    <definedName name="banliiii">#REF!</definedName>
    <definedName name="BARANDACURVACONTRA">#REF!</definedName>
    <definedName name="BARANDACURVAM2CONTRA">#REF!</definedName>
    <definedName name="BARANDARECTACONTRA">#REF!</definedName>
    <definedName name="BARANDARECTAM2CONTRA">#REF!</definedName>
    <definedName name="BARANDILLA">#REF!</definedName>
    <definedName name="BARANDILLA_2">#N/A</definedName>
    <definedName name="BARANDILLA_3">#N/A</definedName>
    <definedName name="barra12">[11]analisis!$G$2860</definedName>
    <definedName name="BASE">#REF!</definedName>
    <definedName name="BASE_CONTEN">#REF!</definedName>
    <definedName name="baseia">#REF!</definedName>
    <definedName name="baseib">#REF!</definedName>
    <definedName name="baseic">#REF!</definedName>
    <definedName name="baseiia">#REF!</definedName>
    <definedName name="baseiib">#REF!</definedName>
    <definedName name="baseiic">#REF!</definedName>
    <definedName name="baseiiia">#REF!</definedName>
    <definedName name="baseiiib">#REF!</definedName>
    <definedName name="baseiiic">#REF!</definedName>
    <definedName name="baseiiiia">#REF!</definedName>
    <definedName name="baseiiiib">#REF!</definedName>
    <definedName name="baseiiiic">#REF!</definedName>
    <definedName name="bbthsrty">#REF!</definedName>
    <definedName name="BENEFICIOS">#REF!</definedName>
    <definedName name="Bidet_Royal____Aparato">[3]Insumos!#REF!</definedName>
    <definedName name="BIDETBCO">#REF!</definedName>
    <definedName name="BIDETBCOPVC">#REF!</definedName>
    <definedName name="BIDETCOL">#REF!</definedName>
    <definedName name="BIDETCOLPVC">#REF!</definedName>
    <definedName name="BISAGRA">#REF!</definedName>
    <definedName name="bloc6">'[27]anal term'!$G$251</definedName>
    <definedName name="BLOCK_4">#REF!</definedName>
    <definedName name="BLOCK_6">#REF!</definedName>
    <definedName name="BLOCK_8">#REF!</definedName>
    <definedName name="BLOCK_CALADO">#REF!</definedName>
    <definedName name="block.8.bnp.20">'[31]Ana. blocks y termin.'!$D$6</definedName>
    <definedName name="BLOCK0.10M">#REF!</definedName>
    <definedName name="BLOCK0.15M">#REF!</definedName>
    <definedName name="BLOCK0.20M">#REF!</definedName>
    <definedName name="BLOCK0.30M">#REF!</definedName>
    <definedName name="BLOCK10">#REF!</definedName>
    <definedName name="BLOCK12">#REF!</definedName>
    <definedName name="block4">#REF!</definedName>
    <definedName name="BLOCK4RUST">#REF!</definedName>
    <definedName name="BLOCK5">#REF!</definedName>
    <definedName name="BLOCK6">#REF!</definedName>
    <definedName name="BLOCK640">#REF!</definedName>
    <definedName name="BLOCK6VIO2">#REF!</definedName>
    <definedName name="block8">#REF!</definedName>
    <definedName name="BLOCK820">#REF!</definedName>
    <definedName name="BLOCK820CLLENAS">#REF!</definedName>
    <definedName name="BLOCK840">#REF!</definedName>
    <definedName name="BLOCK840CLLENAS">#REF!</definedName>
    <definedName name="BLOCK8RUST">#REF!</definedName>
    <definedName name="BLOCKCA">#REF!</definedName>
    <definedName name="BLOCKCALAD666">#REF!</definedName>
    <definedName name="BLOCKCALAD886">#REF!</definedName>
    <definedName name="BLOCKCALADORN152040">#REF!</definedName>
    <definedName name="BLOCKORNAMENTAL">#REF!</definedName>
    <definedName name="Bloques_de_4">[17]Insumos!$B$21:$D$21</definedName>
    <definedName name="Bloques_de_6">[17]Insumos!$B$22:$D$22</definedName>
    <definedName name="Bloques_de_8">[17]Insumos!$B$23:$D$23</definedName>
    <definedName name="bloques4">[19]MATERIALES!#REF!</definedName>
    <definedName name="bloques6">[19]MATERIALES!#REF!</definedName>
    <definedName name="bloques8">[19]MATERIALES!#REF!</definedName>
    <definedName name="BOMBA">#REF!</definedName>
    <definedName name="BOMBA_ACHIQUE">#REF!</definedName>
    <definedName name="bombahorm">#REF!</definedName>
    <definedName name="BOMBILLAS_1500W">[32]INSU!$B$42</definedName>
    <definedName name="BOQUILLA_FREGADERO_CROMO">#REF!</definedName>
    <definedName name="BOQUILLA_LAVADERO_CROMO">#REF!</definedName>
    <definedName name="BOQUILLAFREG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RDILLO4">#REF!</definedName>
    <definedName name="BORDILLO6">#REF!</definedName>
    <definedName name="BORDILLO8">#REF!</definedName>
    <definedName name="Borrar_C.A1">'[33]Col.Amarre'!$J$9:$M$9,'[33]Col.Amarre'!$J$10:$R$10,'[33]Col.Amarre'!$AG$13:$AH$13,'[33]Col.Amarre'!$AJ$11:$AK$11,'[33]Col.Amarre'!$AP$13:$AQ$13,'[33]Col.Amarre'!$AR$11:$AS$11,'[33]Col.Amarre'!$D$16:$M$35,'[33]Col.Amarre'!$V$16:$AC$35</definedName>
    <definedName name="Borrar_Esc.">[33]Escalera!$J$9:$M$9,[33]Escalera!$J$10:$R$10,[33]Escalera!$AL$14:$AM$14,[33]Escalera!$AL$16:$AM$16,[33]Escalera!$I$16:$M$16,[33]Escalera!$B$19:$AE$32,[33]Escalera!$AN$19:$AQ$32</definedName>
    <definedName name="Borrar_Muros">[33]Muros!$W$15:$Z$15,[33]Muros!$AA$15:$AD$15,[33]Muros!$AF$13,[33]Muros!$K$20:$L$20,[33]Muros!$O$26:$P$26</definedName>
    <definedName name="Borrar_Precio">'[34]Cotz.'!$F$23:$F$800,'[34]Cotz.'!$K$280:$K$800</definedName>
    <definedName name="Borrar_V.C1">[35]qqVgas!$J$9:$M$9,[35]qqVgas!$J$10:$R$10,[35]qqVgas!$AJ$11:$AK$11,[35]qqVgas!$AR$11:$AS$11,[35]qqVgas!$AG$13:$AH$13,[35]qqVgas!$AP$13:$AQ$13,[35]qqVgas!$D$16:$AC$195</definedName>
    <definedName name="BOTE">#REF!</definedName>
    <definedName name="Bote_de_Material">[17]Insumos!$B$27:$D$27</definedName>
    <definedName name="BOTEEQUIPO">#REF!</definedName>
    <definedName name="bOTIQUIN01">#REF!</definedName>
    <definedName name="bOTIQUIN02">#REF!</definedName>
    <definedName name="bOTIQUIN03">#REF!</definedName>
    <definedName name="bOTIQUIN04">#REF!</definedName>
    <definedName name="bOTIQUIN05">#REF!</definedName>
    <definedName name="bOTIQUIN06">#REF!</definedName>
    <definedName name="BOTONTIMBRE">#REF!</definedName>
    <definedName name="BPLUV4SDR41CONTRA">#REF!</definedName>
    <definedName name="BREAKER15">#REF!</definedName>
    <definedName name="BREAKERS">#REF!</definedName>
    <definedName name="BREAKERS_15A">#REF!</definedName>
    <definedName name="BREAKERS_20A">#REF!</definedName>
    <definedName name="BREAKERS_30A">#REF!</definedName>
    <definedName name="Brigada_de_Topografía__incluyendo_equipos">[17]Insumos!$B$148:$D$148</definedName>
    <definedName name="BRIGADATOPOGRAFICA">[26]M.O.!$C$9</definedName>
    <definedName name="brochas">#REF!</definedName>
    <definedName name="C._ADICIONAL">#N/A</definedName>
    <definedName name="c.gas.gen">#REF!</definedName>
    <definedName name="CABALLETEBARRO">#REF!</definedName>
    <definedName name="CABALLETEZ29">#REF!</definedName>
    <definedName name="Cable_de_Postensado">#REF!</definedName>
    <definedName name="Cable_de_Postensado_2">#N/A</definedName>
    <definedName name="Cable_de_Postensado_3">#N/A</definedName>
    <definedName name="cablo2">[27]Volumenes!$I$2234</definedName>
    <definedName name="CABTEJAASFINST">#REF!</definedName>
    <definedName name="CACERO">#REF!</definedName>
    <definedName name="CACERO60">#REF!</definedName>
    <definedName name="CACEROCOLCIR">#REF!</definedName>
    <definedName name="CACEROCOLML">#REF!</definedName>
    <definedName name="CACEROLOSALIMA">#REF!</definedName>
    <definedName name="CACEROMALLA">#REF!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>#REF!</definedName>
    <definedName name="CACEROZAP">#REF!</definedName>
    <definedName name="cadeneros">'[21]O.M. y Salarios'!#REF!</definedName>
    <definedName name="CADOQUIN">#REF!</definedName>
    <definedName name="CAJA_2x4_12">#REF!</definedName>
    <definedName name="CAJA_2x4_34">#REF!</definedName>
    <definedName name="CAJA_OCTAGONAL">#REF!</definedName>
    <definedName name="CAJA2412">#REF!</definedName>
    <definedName name="CAJA2434">#REF!</definedName>
    <definedName name="CAJA4434">#REF!</definedName>
    <definedName name="CAJAOCTA12">#REF!</definedName>
    <definedName name="cal">#REF!</definedName>
    <definedName name="Cal_Pomier____50_Lbs.">[17]Insumos!$B$29:$D$29</definedName>
    <definedName name="CALADOBARRO66">#REF!</definedName>
    <definedName name="CALADOBARRO88">#REF!</definedName>
    <definedName name="CALELECRI12">#REF!</definedName>
    <definedName name="CALELECRI20">#REF!</definedName>
    <definedName name="CALELECRI30">#REF!</definedName>
    <definedName name="CALELECRI42">#REF!</definedName>
    <definedName name="CALELECRI6">#REF!</definedName>
    <definedName name="CALELECRI60">#REF!</definedName>
    <definedName name="CALELECRI8">#REF!</definedName>
    <definedName name="CALELEIMP20">#REF!</definedName>
    <definedName name="CALELEIMP30">#REF!</definedName>
    <definedName name="CALELEIMP40">#REF!</definedName>
    <definedName name="CALELEIMP80">#REF!</definedName>
    <definedName name="CALICHE">#REF!</definedName>
    <definedName name="CALICHEB">#REF!</definedName>
    <definedName name="calle">#REF!</definedName>
    <definedName name="CAMARACAL">#REF!</definedName>
    <definedName name="CAMARAROC">#REF!</definedName>
    <definedName name="CAMARATIE">#REF!</definedName>
    <definedName name="CAMION_BOTE">#REF!</definedName>
    <definedName name="camioncama">'[16]Listado Equipos a utilizar'!#REF!</definedName>
    <definedName name="camioneta">'[16]Listado Equipos a utilizar'!#REF!</definedName>
    <definedName name="CAMIONVOLTEO">[19]EQUIPOS!$I$19</definedName>
    <definedName name="CAN">[4]A!#REF!</definedName>
    <definedName name="CANALETACONTRA">#REF!</definedName>
    <definedName name="canali">#REF!</definedName>
    <definedName name="canalii">#REF!</definedName>
    <definedName name="canaliii">#REF!</definedName>
    <definedName name="canaliiii">#REF!</definedName>
    <definedName name="CANDADO">#REF!</definedName>
    <definedName name="Cant">#REF!</definedName>
    <definedName name="Cant_2">"$#REF!.$D$1:$D$65534"</definedName>
    <definedName name="Cant_3">"$#REF!.$D$1:$D$65534"</definedName>
    <definedName name="CANT1">#REF!</definedName>
    <definedName name="CANT1_2">"$#REF!.$D$1:$D$65534"</definedName>
    <definedName name="CANT1_3">"$#REF!.$D$1:$D$65534"</definedName>
    <definedName name="cant10">#REF!</definedName>
    <definedName name="cant2">#REF!</definedName>
    <definedName name="CANT3">#REF!</definedName>
    <definedName name="cant4">[3]Sheet4!$C$1:$C$65536</definedName>
    <definedName name="cant5">[3]Sheet5!$C$1:$C$65536</definedName>
    <definedName name="CANT6">#REF!</definedName>
    <definedName name="CANT6_2">"$#REF!.$C$1:$C$65534"</definedName>
    <definedName name="CANT6_3">"$#REF!.$C$1:$C$65534"</definedName>
    <definedName name="cant7">#REF!</definedName>
    <definedName name="Cant8">#REF!</definedName>
    <definedName name="canta">#REF!</definedName>
    <definedName name="canta_2">"$#REF!.$H$1:$H$65534"</definedName>
    <definedName name="canta_3">"$#REF!.$H$1:$H$65534"</definedName>
    <definedName name="CANTIDADPRESUPUESTO">#REF!</definedName>
    <definedName name="CANTIDADPRESUPUESTO_2">"$#REF!.$C$1:$C$65534"</definedName>
    <definedName name="CANTIDADPRESUPUESTO_3">"$#REF!.$C$1:$C$65534"</definedName>
    <definedName name="CANTO">#REF!</definedName>
    <definedName name="cantp">#REF!</definedName>
    <definedName name="cantp_2">"$#REF!.$J$1:$J$65534"</definedName>
    <definedName name="cantp_3">"$#REF!.$J$1:$J$65534"</definedName>
    <definedName name="cantpre">#REF!</definedName>
    <definedName name="cantpre_2">"$#REF!.$D$1:$D$65534"</definedName>
    <definedName name="cantpre_3">"$#REF!.$D$1:$D$65534"</definedName>
    <definedName name="cantt">#REF!</definedName>
    <definedName name="cantt_2">"$#REF!.$L$1:$L$65534"</definedName>
    <definedName name="cantt_3">"$#REF!.$L$1:$L$65534"</definedName>
    <definedName name="CAOBA">#REF!</definedName>
    <definedName name="Capatazequipo">[19]OBRAMANO!$F$81</definedName>
    <definedName name="CAR.SOC">'[36]Cargas Sociales'!$G$23</definedName>
    <definedName name="CARANTEPECHO">[26]M.O.!#REF!</definedName>
    <definedName name="CARANTEPH1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>[26]M.O.!#REF!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">[26]M.O.!#REF!</definedName>
    <definedName name="CARCOL50X50CONF">#REF!</definedName>
    <definedName name="CARCOL50X50INST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>[26]M.O.!#REF!</definedName>
    <definedName name="CARCOLCONICA50">#REF!</definedName>
    <definedName name="CARCOLCONICA60">#REF!</definedName>
    <definedName name="CARCOLRED50">#REF!</definedName>
    <definedName name="CARCOLRED60">#REF!</definedName>
    <definedName name="CARDIN20LUZ2">#REF!</definedName>
    <definedName name="CARDIN40LUZ2">#REF!</definedName>
    <definedName name="CARDIVPLY1">#REF!</definedName>
    <definedName name="CARDIVPLY2">#REF!</definedName>
    <definedName name="CARETEO">#REF!</definedName>
    <definedName name="CARFP275">#REF!</definedName>
    <definedName name="CARFP3">#REF!</definedName>
    <definedName name="CARFP4">#REF!</definedName>
    <definedName name="CARFP5">#REF!</definedName>
    <definedName name="CARFP6">#REF!</definedName>
    <definedName name="CARGA_SOCIAL">#REF!</definedName>
    <definedName name="cargador">'[16]Listado Equipos a utilizar'!#REF!</definedName>
    <definedName name="CARGADORB">[37]EQUIPOS!$D$13</definedName>
    <definedName name="CARLOSAPLA">[26]M.O.!#REF!</definedName>
    <definedName name="CARLOSAVARIASAGUAS">[26]M.O.!#REF!</definedName>
    <definedName name="CARMURO">[26]M.O.!#REF!</definedName>
    <definedName name="CARMUROCONF">#REF!</definedName>
    <definedName name="CARMUROINST">#REF!</definedName>
    <definedName name="CARP1">[30]INS!#REF!</definedName>
    <definedName name="CARP2">[30]INS!#REF!</definedName>
    <definedName name="CARPDINTEL">[26]M.O.!#REF!</definedName>
    <definedName name="Carpint.Columna.30.30">'[31]Costos Mano de Obra'!$O$71</definedName>
    <definedName name="CARPINTERIA_COL_PERIMETRO">#REF!</definedName>
    <definedName name="CARPINTERIA_INSTAL_COL_PERIMETRO">#REF!</definedName>
    <definedName name="Carpintero_1ra">[38]MO!$C$21</definedName>
    <definedName name="Carpintero_2da">[38]MO!$C$20</definedName>
    <definedName name="CARPVIGA2040">[26]M.O.!#REF!</definedName>
    <definedName name="CARPVIGA3050">[26]M.O.!#REF!</definedName>
    <definedName name="CARPVIGA3060">[26]M.O.!#REF!</definedName>
    <definedName name="CARPVIGA4080">[26]M.O.!#REF!</definedName>
    <definedName name="CARRAMPA">[26]M.O.!#REF!</definedName>
    <definedName name="CARRAMPALISACONF">#REF!</definedName>
    <definedName name="CARRASTRE2">#REF!</definedName>
    <definedName name="CARRASTRE3">#REF!</definedName>
    <definedName name="CARRASTRE5">#REF!</definedName>
    <definedName name="CARRETILLA">#REF!</definedName>
    <definedName name="Carretilla____2_P3_______TIPO_JEEP">[3]Insumos!#REF!</definedName>
    <definedName name="CARSISALENLATES">#REF!</definedName>
    <definedName name="CARTIJATOR">#REF!</definedName>
    <definedName name="CARTIJCLAV">#REF!</definedName>
    <definedName name="CARVIGAAMA1520X20">#REF!</definedName>
    <definedName name="CARVIGAAMA1520X30">#REF!</definedName>
    <definedName name="CARVIGAAMA1520X40">#REF!</definedName>
    <definedName name="CARVIGAAMA1520X50">#REF!</definedName>
    <definedName name="CARVIGAFONDOH10">#REF!</definedName>
    <definedName name="CARVIGAINVFONDO10">#REF!</definedName>
    <definedName name="CARVIGAINVTAPA10">#REF!</definedName>
    <definedName name="CARVIGATAPAH10">#REF!</definedName>
    <definedName name="CARVIGZAP40X40">#REF!</definedName>
    <definedName name="CARVIGZAP50X50">#REF!</definedName>
    <definedName name="CARVIGZAP60X60">#REF!</definedName>
    <definedName name="CARVUELO1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BESTO">[26]M.O.!#REF!</definedName>
    <definedName name="CASCAJO">#REF!</definedName>
    <definedName name="Cascajo_Limpio">[17]Insumos!$B$13:$D$13</definedName>
    <definedName name="Cascajo_Sucio">[3]Insumos!#REF!</definedName>
    <definedName name="CASETA200">#REF!</definedName>
    <definedName name="CASETA200M2">#REF!</definedName>
    <definedName name="CASETA500">#REF!</definedName>
    <definedName name="CASETAM2">#REF!</definedName>
    <definedName name="Casting_Bed">#REF!</definedName>
    <definedName name="Casting_Bed_2">#N/A</definedName>
    <definedName name="Casting_Bed_3">#N/A</definedName>
    <definedName name="CAT214BFT">[19]EQUIPOS!$I$15</definedName>
    <definedName name="Cat950B">[19]EQUIPOS!$I$14</definedName>
    <definedName name="CAVOSC">#REF!</definedName>
    <definedName name="CB">#REF!</definedName>
    <definedName name="CBAJVEN2">#REF!</definedName>
    <definedName name="CBAJVEN3">#REF!</definedName>
    <definedName name="CBAJVEN6">#REF!</definedName>
    <definedName name="CBANERALIV">#REF!</definedName>
    <definedName name="CBANERAPES">#REF!</definedName>
    <definedName name="CBASEBAN">#REF!</definedName>
    <definedName name="CBIDET">#REF!</definedName>
    <definedName name="CBLOCK10">[30]INS!#REF!</definedName>
    <definedName name="CBLOCK12">#REF!</definedName>
    <definedName name="CBLOCK4">#REF!</definedName>
    <definedName name="CBLOCK5">#REF!</definedName>
    <definedName name="CBLOCK52520">#REF!</definedName>
    <definedName name="CBLOCK6">#REF!</definedName>
    <definedName name="CBLOCK6818">#REF!</definedName>
    <definedName name="CBLOCK8">#REF!</definedName>
    <definedName name="CBLOCKCRI">#REF!</definedName>
    <definedName name="CBLOCKIRR">#REF!</definedName>
    <definedName name="CBLOCKORN">#REF!</definedName>
    <definedName name="CBOTON">#REF!</definedName>
    <definedName name="CBREAKERS">#REF!</definedName>
    <definedName name="CCAMINS2">#REF!</definedName>
    <definedName name="CCAMINS3Y4">#REF!</definedName>
    <definedName name="CCAMINS5Y6">#REF!</definedName>
    <definedName name="CCOLAGUA1">#REF!</definedName>
    <definedName name="CCOLAGUA12">#REF!</definedName>
    <definedName name="CCOLAGUA2">#REF!</definedName>
    <definedName name="CDESAGUE2">#REF!</definedName>
    <definedName name="CDESAGUE3Y4">#REF!</definedName>
    <definedName name="CDESAGUE3Y4CONPARRILLA">#REF!</definedName>
    <definedName name="CDESAGUEP2">#REF!</definedName>
    <definedName name="CDESAGUEP3">#REF!</definedName>
    <definedName name="CDESAGUEP5">#REF!</definedName>
    <definedName name="CDUCHA">#REF!</definedName>
    <definedName name="CEDRO">#REF!</definedName>
    <definedName name="cem">[13]Precio!$F$9</definedName>
    <definedName name="CEMCPVC14">#REF!</definedName>
    <definedName name="CEMCPVCPINTA">#REF!</definedName>
    <definedName name="cemento">'[39]PRE Desvio Alcant.  Potable'!$I$49</definedName>
    <definedName name="Cemento_1">#N/A</definedName>
    <definedName name="Cemento_2">#N/A</definedName>
    <definedName name="Cemento_3">#N/A</definedName>
    <definedName name="CEMENTO_BLANCO">#REF!</definedName>
    <definedName name="Cemento_Gris">[24]Materiales!$B$3</definedName>
    <definedName name="CEMENTO_GRIS_FDA">'[25]MATERIALES LISTADO'!$D$17</definedName>
    <definedName name="CEMENTO_PVC">#REF!</definedName>
    <definedName name="cemento.pañete">'[40]Insumos materiales'!$J$20</definedName>
    <definedName name="cementoblanco">[19]MATERIALES!#REF!</definedName>
    <definedName name="CEMENTOG">#REF!</definedName>
    <definedName name="cementogris">[19]MATERIALES!$G$17</definedName>
    <definedName name="CEMENTOP">#REF!</definedName>
    <definedName name="CEMENTOPVCCANOPINTA">#REF!</definedName>
    <definedName name="CEMPALMEAGUA1">#REF!</definedName>
    <definedName name="CEMPALMEAGUA112">#REF!</definedName>
    <definedName name="CEMPALMEAGUA114">#REF!</definedName>
    <definedName name="CEMPALMEAGUA1234">#REF!</definedName>
    <definedName name="CEMPALMEAGUA2">#REF!</definedName>
    <definedName name="cer20x203">'[27]anal term'!$G$958</definedName>
    <definedName name="ceramcr33">[19]MATERIALES!#REF!</definedName>
    <definedName name="ceramcriolla">[19]MATERIALES!#REF!</definedName>
    <definedName name="CERAMICA_20x20_BLANCA">#REF!</definedName>
    <definedName name="Cerámica_30x30_Pared">[17]Insumos!$B$35:$D$35</definedName>
    <definedName name="CERAMICA_ANTIDESLIZANTE">#REF!</definedName>
    <definedName name="Cerámica_Italiana_Pared">[17]Insumos!$B$34:$D$34</definedName>
    <definedName name="CERAMICA_PISOS_40x40">#REF!</definedName>
    <definedName name="Ceramica.Criolla.40.40">'[31]Insumos materiales'!$J$48</definedName>
    <definedName name="ceramicaitalia">[19]MATERIALES!#REF!</definedName>
    <definedName name="ceramicaitaliapared">[19]MATERIALES!#REF!</definedName>
    <definedName name="ceramicaitalipared">[19]MATERIALES!#REF!</definedName>
    <definedName name="ceramicapared">#REF!</definedName>
    <definedName name="CERAMICAPAREDP">#REF!</definedName>
    <definedName name="CERAMICAPAREDS">#REF!</definedName>
    <definedName name="CERAMICAPISOP">#REF!</definedName>
    <definedName name="CERAMICAPISOS">#REF!</definedName>
    <definedName name="ceramicapp">#REF!</definedName>
    <definedName name="CERTIFIC_DE_PAGO">#REF!</definedName>
    <definedName name="CESCHCH">#REF!</definedName>
    <definedName name="CFREGADERO1CAMARA">#REF!</definedName>
    <definedName name="CFREGADERO2CAMARAS">#REF!</definedName>
    <definedName name="cfrontal">'[21]Resumen Precio Equipos'!$I$16</definedName>
    <definedName name="CG">#REF!</definedName>
    <definedName name="CHAZO">[32]INSU!$B$104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S">#REF!</definedName>
    <definedName name="Chazos____Corte">[17]Insumos!$B$46:$D$46</definedName>
    <definedName name="CHAZOZOCALO">#REF!</definedName>
    <definedName name="CHEQUE_HORZ_34">#REF!</definedName>
    <definedName name="CHEQUE_VERT_34">#REF!</definedName>
    <definedName name="chilena">#REF!</definedName>
    <definedName name="Chofercisterna">[19]OBRAMANO!$F$79</definedName>
    <definedName name="CINODORO">#REF!</definedName>
    <definedName name="CINODOROFLUXOMETRO">#REF!</definedName>
    <definedName name="CINT1">#REF!</definedName>
    <definedName name="CINT2">#REF!</definedName>
    <definedName name="CINT3">#REF!</definedName>
    <definedName name="CINT3V">#REF!</definedName>
    <definedName name="CINT4V">#REF!</definedName>
    <definedName name="CINTAPELIGRO">#REF!</definedName>
    <definedName name="CINTPIL">#REF!</definedName>
    <definedName name="CISEGMONO100">#REF!</definedName>
    <definedName name="CISEGMONO30">#REF!</definedName>
    <definedName name="CISEGMONO60">#REF!</definedName>
    <definedName name="cisterna">'[16]Listado Equipos a utilizar'!$I$11</definedName>
    <definedName name="CISTERNA4CAL">#REF!</definedName>
    <definedName name="CISTERNA4ROC">#REF!</definedName>
    <definedName name="CISTERNA8TIE">#REF!</definedName>
    <definedName name="CIUPAISJAGS">#REF!</definedName>
    <definedName name="CIUPAISPROY">#REF!</definedName>
    <definedName name="CLADRILLOS">#REF!</definedName>
    <definedName name="CLAVADERO1">#REF!</definedName>
    <definedName name="CLAVADERO2">#REF!</definedName>
    <definedName name="CLAVAMANOS">#REF!</definedName>
    <definedName name="CLAVCLI">#REF!</definedName>
    <definedName name="CLAVEMP">#REF!</definedName>
    <definedName name="CLAVO">#REF!</definedName>
    <definedName name="CLAVO_ACERO">#REF!</definedName>
    <definedName name="CLAVO_CORRIENTE">#REF!</definedName>
    <definedName name="CLAVO_ZINC">#REF!</definedName>
    <definedName name="CLAVOA">#REF!</definedName>
    <definedName name="CLAVOGALV">#REF!</definedName>
    <definedName name="CLAVOGALVCARTON">#REF!</definedName>
    <definedName name="Clavos">#REF!</definedName>
    <definedName name="Clavos_2">#N/A</definedName>
    <definedName name="Clavos_3">#N/A</definedName>
    <definedName name="Clavos_Corriente">[17]Insumos!$B$47:$D$47</definedName>
    <definedName name="CLAVOSAC">#REF!</definedName>
    <definedName name="CLAVOSACERO">#REF!</definedName>
    <definedName name="CLAVOSCORRIENTES">#REF!</definedName>
    <definedName name="CLAVOZINC">[41]INS!$D$767</definedName>
    <definedName name="CLAVPATAS">#REF!</definedName>
    <definedName name="CLAVPEDES">#REF!</definedName>
    <definedName name="CLAVSALON">#REF!</definedName>
    <definedName name="CLLAVEDUCHA">#REF!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O">#REF!</definedName>
    <definedName name="CODIGO">#N/A</definedName>
    <definedName name="CODO_ACERO_16x25a70">#REF!</definedName>
    <definedName name="CODO_ACERO_16x25menos">#REF!</definedName>
    <definedName name="CODO_ACERO_16x45">#REF!</definedName>
    <definedName name="CODO_ACERO_16x70mas">#REF!</definedName>
    <definedName name="CODO_ACERO_16x90">#REF!</definedName>
    <definedName name="CODO_ACERO_20x90">#REF!</definedName>
    <definedName name="CODO_ACERO_3x45">#REF!</definedName>
    <definedName name="CODO_ACERO_3x90">#REF!</definedName>
    <definedName name="CODO_ACERO_4X45">#REF!</definedName>
    <definedName name="CODO_ACERO_4X90">#REF!</definedName>
    <definedName name="CODO_ACERO_6x25a70">#REF!</definedName>
    <definedName name="CODO_ACERO_6x25menos">#REF!</definedName>
    <definedName name="CODO_ACERO_6x70mas">#REF!</definedName>
    <definedName name="CODO_ACERO_8x25a70">#REF!</definedName>
    <definedName name="CODO_ACERO_8x25menos">#REF!</definedName>
    <definedName name="CODO_ACERO_8x45">#REF!</definedName>
    <definedName name="CODO_ACERO_8x70mas">#REF!</definedName>
    <definedName name="CODO_ACERO_8x90">#REF!</definedName>
    <definedName name="CODO_CPVC_12x90">#REF!</definedName>
    <definedName name="CODO_ELEC_1">#REF!</definedName>
    <definedName name="CODO_ELEC_12">#REF!</definedName>
    <definedName name="CODO_ELEC_1y12">#REF!</definedName>
    <definedName name="CODO_ELEC_2">#REF!</definedName>
    <definedName name="CODO_ELEC_34">#REF!</definedName>
    <definedName name="CODO_HG_1_12_x90">#REF!</definedName>
    <definedName name="CODO_HG_12x90">#REF!</definedName>
    <definedName name="CODO_HG_1x90">#REF!</definedName>
    <definedName name="CODO_HG_1y12x90">#REF!</definedName>
    <definedName name="CODO_HG_2x90">#REF!</definedName>
    <definedName name="CODO_HG_34x90">#REF!</definedName>
    <definedName name="CODO_PVC_DRE_2x45">#REF!</definedName>
    <definedName name="CODO_PVC_DRE_2x90">#REF!</definedName>
    <definedName name="CODO_PVC_DRE_3x45">#REF!</definedName>
    <definedName name="CODO_PVC_DRE_3x90">#REF!</definedName>
    <definedName name="CODO_PVC_DRE_4x45">#REF!</definedName>
    <definedName name="CODO_PVC_DRE_4x90">#REF!</definedName>
    <definedName name="CODO_PVC_PRES_12x90">#REF!</definedName>
    <definedName name="CODO_PVC_PRES_1x90">#REF!</definedName>
    <definedName name="CODO1">#REF!</definedName>
    <definedName name="CODO112">#REF!</definedName>
    <definedName name="CODO12">#REF!</definedName>
    <definedName name="CODO2E">#REF!</definedName>
    <definedName name="CODO3">#REF!</definedName>
    <definedName name="CODO34">#REF!</definedName>
    <definedName name="CODO3E">#REF!</definedName>
    <definedName name="CODO4">#REF!</definedName>
    <definedName name="CODOCPVC12X90">#REF!</definedName>
    <definedName name="CODOCPVC34X90">#REF!</definedName>
    <definedName name="CODOHG112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e.esp.gra">#REF!</definedName>
    <definedName name="coef.2">#REF!</definedName>
    <definedName name="coef.adm.">#REF!</definedName>
    <definedName name="COLA_EXT_LAVAMANOS_PVC_1_14x8">#REF!</definedName>
    <definedName name="COLABORA1">#REF!</definedName>
    <definedName name="COLABORA2">#REF!</definedName>
    <definedName name="COLAEXTLAV">#REF!</definedName>
    <definedName name="COLAGUA2SCH40CONTRA">#REF!</definedName>
    <definedName name="COLC1">#REF!</definedName>
    <definedName name="COLC2">#REF!</definedName>
    <definedName name="COLC3CIR">#REF!</definedName>
    <definedName name="COLC4">#REF!</definedName>
    <definedName name="COLOC_BLOCK4">#REF!</definedName>
    <definedName name="COLOC_BLOCK6">#REF!</definedName>
    <definedName name="COLOC_BLOCK8">#REF!</definedName>
    <definedName name="COLOC_TUB_PEAD_16">#REF!</definedName>
    <definedName name="COLOC_TUB_PEAD_20">#REF!</definedName>
    <definedName name="COLOC_TUB_PEAD_8">#REF!</definedName>
    <definedName name="Coloc._bloque_4x_8_x16_pulgs.">#REF!</definedName>
    <definedName name="Coloc.Block.4">'[40]Costos Mano de Obra'!$O$38</definedName>
    <definedName name="Coloc.Block.6">'[31]Costos Mano de Obra'!$O$37</definedName>
    <definedName name="Coloc.Ceramica.Pisos">'[31]Costos Mano de Obra'!$O$46</definedName>
    <definedName name="colocblock6">#REF!</definedName>
    <definedName name="colorante">#REF!</definedName>
    <definedName name="CommHdr">#REF!</definedName>
    <definedName name="CommLabel">#REF!</definedName>
    <definedName name="Comparación">#REF!</definedName>
    <definedName name="COMPENS">#REF!</definedName>
    <definedName name="COMPRESOR">#REF!</definedName>
    <definedName name="Compresores">[19]EQUIPOS!$I$28</definedName>
    <definedName name="COMPUERTA_1x1_VOLANTA">#REF!</definedName>
    <definedName name="concreto">#REF!</definedName>
    <definedName name="concreto_2">#N/A</definedName>
    <definedName name="CONDULET1">#REF!</definedName>
    <definedName name="CONDULET112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ONTEN">#REF!</definedName>
    <definedName name="CONTENTELFORDM">#REF!</definedName>
    <definedName name="CONTENTELFORDM3">#REF!</definedName>
    <definedName name="CONTRA1">#REF!</definedName>
    <definedName name="CONTRA2">#REF!</definedName>
    <definedName name="control">#REF!</definedName>
    <definedName name="control_2">"$#REF!.$#REF!$#REF!:#REF!#REF!"</definedName>
    <definedName name="control_3">"$#REF!.$#REF!$#REF!:#REF!#REF!"</definedName>
    <definedName name="Conv.">#REF!</definedName>
    <definedName name="Conversion">#REF!</definedName>
    <definedName name="COPIAR_TODO">#REF!</definedName>
    <definedName name="CORINAL12FALDA">#REF!</definedName>
    <definedName name="CORINALCEM">#REF!</definedName>
    <definedName name="CORINALFALDA">#REF!</definedName>
    <definedName name="CORINALPEQ">#REF!</definedName>
    <definedName name="correa8">[11]analisis!$G$773</definedName>
    <definedName name="Corte_y_Bote_Material____C_E">[3]Insumos!#REF!</definedName>
    <definedName name="CORTEEQUIPO">#REF!</definedName>
    <definedName name="costocapataz">#REF!</definedName>
    <definedName name="costoobrero">#REF!</definedName>
    <definedName name="costoobrerosen">#REF!</definedName>
    <definedName name="costotecesp">#REF!</definedName>
    <definedName name="COT_302">#REF!</definedName>
    <definedName name="COT_360">#REF!</definedName>
    <definedName name="COT_361">#REF!</definedName>
    <definedName name="COT_364">#REF!</definedName>
    <definedName name="CPANEL">#REF!</definedName>
    <definedName name="cprestamo">[37]EQUIPOS!$D$27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ISTMIN">#REF!</definedName>
    <definedName name="CRUZ_HG_1_12">#REF!</definedName>
    <definedName name="CSALIDA1">#REF!</definedName>
    <definedName name="CSALIDA112">#REF!</definedName>
    <definedName name="CSALIDA114">#REF!</definedName>
    <definedName name="CSALIDA12Y34">#REF!</definedName>
    <definedName name="CSALIDA2">#REF!</definedName>
    <definedName name="CTC">#REF!</definedName>
    <definedName name="CTEJA">#REF!</definedName>
    <definedName name="CTG1CAM">#REF!</definedName>
    <definedName name="CTG2CAM">#REF!</definedName>
    <definedName name="CTIMBRECOR">#REF!</definedName>
    <definedName name="CTUBHG12Y34">#REF!</definedName>
    <definedName name="cuadro">[42]ADDENDA!#REF!</definedName>
    <definedName name="Cuadro_Resumen">#REF!</definedName>
    <definedName name="CUB">#REF!</definedName>
    <definedName name="CUBETA_5Gls">#REF!</definedName>
    <definedName name="CUBIC._ANTERIOR">#N/A</definedName>
    <definedName name="CUBICACION">#N/A</definedName>
    <definedName name="CUBICADO">#N/A</definedName>
    <definedName name="CUBO_GOMA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_INODORO_CROMO_38">#REF!</definedName>
    <definedName name="CUBREFALTA38">#REF!</definedName>
    <definedName name="cunetasi">#REF!</definedName>
    <definedName name="cunetasii">#REF!</definedName>
    <definedName name="cunetasiii">#REF!</definedName>
    <definedName name="cunetasiiii">#REF!</definedName>
    <definedName name="Curado_y_Aditivo">#REF!</definedName>
    <definedName name="Curado_y_Aditivo_2">#N/A</definedName>
    <definedName name="Curado_y_Aditivo_3">#N/A</definedName>
    <definedName name="CURVA_ELEC_PVC_12">#REF!</definedName>
    <definedName name="CURVA_ELEC_PVC_34">#REF!</definedName>
    <definedName name="CUT_OUT_100AMP">#REF!</definedName>
    <definedName name="CUT_OUT_200AMP">#REF!</definedName>
    <definedName name="CV">[43]Presup.!#REF!</definedName>
    <definedName name="CVERTEDERO">#REF!</definedName>
    <definedName name="cvi">#REF!</definedName>
    <definedName name="cvii">#REF!</definedName>
    <definedName name="cviii">#REF!</definedName>
    <definedName name="cviiii">#REF!</definedName>
    <definedName name="CZINC">[26]M.O.!#REF!</definedName>
    <definedName name="CZOCCOR">#REF!</definedName>
    <definedName name="CZOCCORESC">#REF!</definedName>
    <definedName name="CZOCGRAESC">#REF!</definedName>
    <definedName name="CZOCGRAPISO">#REF!</definedName>
    <definedName name="d">[44]Insumos!$I$3</definedName>
    <definedName name="D_2">#N/A</definedName>
    <definedName name="D_3">#N/A</definedName>
    <definedName name="D7H">[19]EQUIPOS!$I$9</definedName>
    <definedName name="D8K">[19]EQUIPOS!$I$8</definedName>
    <definedName name="d8r">'[16]Listado Equipos a utilizar'!#REF!</definedName>
    <definedName name="D8T">'[21]Resumen Precio Equipos'!$I$13</definedName>
    <definedName name="DD">#REF!</definedName>
    <definedName name="DEDE" hidden="1">#REF!</definedName>
    <definedName name="DEDE2" hidden="1">#REF!</definedName>
    <definedName name="DEDE3" hidden="1">#REF!</definedName>
    <definedName name="DEDE4">#REF!</definedName>
    <definedName name="DEDE5" hidden="1">#REF!</definedName>
    <definedName name="DEDE6" hidden="1">#REF!</definedName>
    <definedName name="DEDE7" hidden="1">#REF!</definedName>
    <definedName name="DEDE8">#REF!</definedName>
    <definedName name="deducciones">#REF!</definedName>
    <definedName name="deducciones_2">"$#REF!.$M$62"</definedName>
    <definedName name="deducciones_3">"$#REF!.$M$62"</definedName>
    <definedName name="derop">[28]M.O.!#REF!</definedName>
    <definedName name="DERRCEMBLANCO">#REF!</definedName>
    <definedName name="DERRCEMGRIS">#REF!</definedName>
    <definedName name="DERRETIDO_BCO">#REF!</definedName>
    <definedName name="Derretido_Blanco">[17]Insumos!$B$50:$D$50</definedName>
    <definedName name="DERRETIDOBCO">#REF!</definedName>
    <definedName name="DERRETIDOBLANCO">#REF!</definedName>
    <definedName name="DERRETIDOCOLOR">#REF!</definedName>
    <definedName name="derretidocrema">#REF!</definedName>
    <definedName name="DERRETIDOGRIS">#REF!</definedName>
    <definedName name="Desagüe_de_piso_de_2______INST.">[3]Insumos!#REF!</definedName>
    <definedName name="Desagüe_de_techo_de_3">[3]Insumos!#REF!</definedName>
    <definedName name="Desagüe_de_techo_de_4">[3]Insumos!#REF!</definedName>
    <definedName name="DESAGUE_DOBLE_FREGADERO_PVC">#REF!</definedName>
    <definedName name="DESAGUEBANERA">#REF!</definedName>
    <definedName name="DESAGUEDOBLEFRE">#REF!</definedName>
    <definedName name="DESCRIPCION">#N/A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OFRADO_COLS">#REF!</definedName>
    <definedName name="DESENCOFRADO_LOSA">#REF!</definedName>
    <definedName name="DESENCOFRADO_MURO">#REF!</definedName>
    <definedName name="DESENCOFRADO_VIGA">#REF!</definedName>
    <definedName name="DESENCVIGA">#REF!</definedName>
    <definedName name="desi">#REF!</definedName>
    <definedName name="desii">#REF!</definedName>
    <definedName name="desiii">#REF!</definedName>
    <definedName name="desiiii">#REF!</definedName>
    <definedName name="DESMANTSE500CONTRA">#REF!</definedName>
    <definedName name="DESP24">#REF!</definedName>
    <definedName name="DESP34">#REF!</definedName>
    <definedName name="DESP44">#REF!</definedName>
    <definedName name="DESP46">#REF!</definedName>
    <definedName name="DESPACE1">#REF!</definedName>
    <definedName name="DESPACE2">#REF!</definedName>
    <definedName name="DESPACEMALLA">#REF!</definedName>
    <definedName name="DESPCLA">#REF!</definedName>
    <definedName name="DESPISO2CONTRA">#REF!</definedName>
    <definedName name="DESPLU3">#REF!</definedName>
    <definedName name="DESPLU4">#REF!</definedName>
    <definedName name="DESPMAD1">#REF!</definedName>
    <definedName name="DESPMAD2">#REF!</definedName>
    <definedName name="desvi">#REF!</definedName>
    <definedName name="desvii">#REF!</definedName>
    <definedName name="desviii">#REF!</definedName>
    <definedName name="desviiii">#REF!</definedName>
    <definedName name="detech3">'[27]Ana-Sanit.'!$F$552</definedName>
    <definedName name="DIA">#REF!</definedName>
    <definedName name="Diesel">[3]Insumos!#REF!</definedName>
    <definedName name="DINTEL">'[27]Anal. horm.'!$F$1139</definedName>
    <definedName name="DIRJAGS">#REF!</definedName>
    <definedName name="DIRPROY">#REF!</definedName>
    <definedName name="DISTAGUAYMOCONTRA">#REF!</definedName>
    <definedName name="distribuidor">'[16]Listado Equipos a utilizar'!$I$12</definedName>
    <definedName name="DIVISA">#REF!</definedName>
    <definedName name="DOLAR">#REF!</definedName>
    <definedName name="donatelo">[28]INS!#REF!</definedName>
    <definedName name="drenajei">#REF!</definedName>
    <definedName name="drenajeii">#REF!</definedName>
    <definedName name="drenajeiii">#REF!</definedName>
    <definedName name="drenajeiiii">#REF!</definedName>
    <definedName name="drenajeiiiii">#REF!</definedName>
    <definedName name="drenajeiiiiii">#REF!</definedName>
    <definedName name="drenajeiiiiiii">#REF!</definedName>
    <definedName name="dtecnica">'[21]Resumen Precio Equipos'!$C$27</definedName>
    <definedName name="DUCHA_PLASTICA_CALIENTE_CROMO_12">#REF!</definedName>
    <definedName name="DUCHAFRIAHG">#REF!</definedName>
    <definedName name="DUCHAPVC">#REF!</definedName>
    <definedName name="DUCHAPVCCPVC">#REF!</definedName>
    <definedName name="dulce">#REF!</definedName>
    <definedName name="DYNACA25">[19]EQUIPOS!$I$13</definedName>
    <definedName name="E">#REF!</definedName>
    <definedName name="e214bft">'[16]Listado Equipos a utilizar'!#REF!</definedName>
    <definedName name="e320b">'[16]Listado Equipos a utilizar'!#REF!</definedName>
    <definedName name="egfrrf">#REF!</definedName>
    <definedName name="el_mano_obra">'[45]Los Ángeles (Fase II)'!$A$749:$F$802</definedName>
    <definedName name="el_no_al_printer">'[45]Los Ángeles (Fase II)'!$A$2171</definedName>
    <definedName name="ELECTRODOS">#REF!</definedName>
    <definedName name="elizabeth">#REF!</definedName>
    <definedName name="EMAILARQSA">#REF!</definedName>
    <definedName name="EMAILJAGS">#REF!</definedName>
    <definedName name="EMERGE" hidden="1">'[22]ANALISIS STO DGO'!#REF!</definedName>
    <definedName name="EMERGENCY" hidden="1">'[22]ANALISIS STO DGO'!#REF!</definedName>
    <definedName name="Empalme_de_Pilotes">#REF!</definedName>
    <definedName name="Empalme_de_Pilotes_2">#N/A</definedName>
    <definedName name="Empalme_de_Pilotes_3">#N/A</definedName>
    <definedName name="EMPALME2">#REF!</definedName>
    <definedName name="EMPALME3">#REF!</definedName>
    <definedName name="EMPALME4">#REF!</definedName>
    <definedName name="EMPALME6">#REF!</definedName>
    <definedName name="EMPCOL">#REF!</definedName>
    <definedName name="EMPEXTMA">#REF!</definedName>
    <definedName name="EMPINTCONACEROYMALLACONTRA">#REF!</definedName>
    <definedName name="EMPINTMA">#REF!</definedName>
    <definedName name="EMPPULSCOL">#REF!</definedName>
    <definedName name="EMPRAS">#REF!</definedName>
    <definedName name="EMPRUS">#REF!</definedName>
    <definedName name="EMPTECHO">#REF!</definedName>
    <definedName name="ENC">#REF!</definedName>
    <definedName name="ENCACHE">#REF!</definedName>
    <definedName name="encai">#REF!</definedName>
    <definedName name="encaii">#REF!</definedName>
    <definedName name="encaiii">#REF!</definedName>
    <definedName name="encaiiii">#REF!</definedName>
    <definedName name="ENCOF_COLS_1">#REF!</definedName>
    <definedName name="ENCOF_DES_TC_COL_VIGA_AMARRE">#REF!</definedName>
    <definedName name="ENCOF_DES_TC_COL50">#REF!</definedName>
    <definedName name="ENCOF_DES_TC_DINTEL_ML">#REF!</definedName>
    <definedName name="ENCOF_DES_TC_MUROS">#REF!</definedName>
    <definedName name="ENCOF_TC_LOSA">#REF!</definedName>
    <definedName name="ENCOF_TC_MURO_1">#REF!</definedName>
    <definedName name="ENCOFRADO_COL_RETALLE_0.10">#REF!</definedName>
    <definedName name="ENCOFRADO_ESCALERA">#REF!</definedName>
    <definedName name="ENCOFRADO_LOSA">#REF!</definedName>
    <definedName name="ENCOFRADO_MUROS">#REF!</definedName>
    <definedName name="ENCOFRADO_MUROS_CONFECC">#REF!</definedName>
    <definedName name="ENCOFRADO_MUROS_instalacion">#REF!</definedName>
    <definedName name="ENCOFRADO_VIGA">#REF!</definedName>
    <definedName name="ENCOFRADO_VIGA_AMARRE_20x20">#REF!</definedName>
    <definedName name="ENCOFRADO_VIGA_FONDO">#REF!</definedName>
    <definedName name="ENCOFRADO_VIGA_GUARDERA">#REF!</definedName>
    <definedName name="eqacero">'[16]Listado Equipos a utilizar'!#REF!</definedName>
    <definedName name="EQU_12">#REF!</definedName>
    <definedName name="EQU_18">#REF!</definedName>
    <definedName name="EQU_25">#REF!</definedName>
    <definedName name="EQU_27">#REF!</definedName>
    <definedName name="EQU_36">#REF!</definedName>
    <definedName name="EQU_38">#REF!</definedName>
    <definedName name="EQU_49">#REF!</definedName>
    <definedName name="EQU_5">#REF!</definedName>
    <definedName name="EQU_53">#REF!</definedName>
    <definedName name="EQUIP">'[46]tarifa equipo  JUNIO. 2013'!$B$5:$H$78</definedName>
    <definedName name="ER">[20]A!#REF!</definedName>
    <definedName name="ESCALON_17x30">#REF!</definedName>
    <definedName name="Escalones_Granito_Fondo_Blanco____Incl._H_y_C_H">[3]Insumos!#REF!</definedName>
    <definedName name="escari">#REF!</definedName>
    <definedName name="escarii">#REF!</definedName>
    <definedName name="escariii">#REF!</definedName>
    <definedName name="escariiii">#REF!</definedName>
    <definedName name="ESCGRA23B">#REF!</definedName>
    <definedName name="ESCGRA23C">#REF!</definedName>
    <definedName name="ESCGRA23G">#REF!</definedName>
    <definedName name="ESCGRABOTB">#REF!</definedName>
    <definedName name="ESCGRABOTC">#REF!</definedName>
    <definedName name="ESCGRAFB">[27]UASD!$F$3512</definedName>
    <definedName name="ESCMARAGLPR">'[47]analisis unitarios'!#REF!</definedName>
    <definedName name="ESCOBILLON">#REF!</definedName>
    <definedName name="escobillones">'[16]Listado Equipos a utilizar'!#REF!</definedName>
    <definedName name="ESCSUPCHAB">#REF!</definedName>
    <definedName name="ESCSUPCHAC">#REF!</definedName>
    <definedName name="ESCVIBB">#REF!</definedName>
    <definedName name="ESCVIBC">#REF!</definedName>
    <definedName name="ESCVIBG">#REF!</definedName>
    <definedName name="Eslingas">#REF!</definedName>
    <definedName name="Eslingas_2">#N/A</definedName>
    <definedName name="Eslingas_3">#N/A</definedName>
    <definedName name="ESTAMPADO">#REF!</definedName>
    <definedName name="ESTOPA">#REF!</definedName>
    <definedName name="ESTRIA">#REF!</definedName>
    <definedName name="ESTRUCTMET">#REF!</definedName>
    <definedName name="ex320b">'[16]Listado Equipos a utilizar'!#REF!</definedName>
    <definedName name="ExC_003">#REF!</definedName>
    <definedName name="ExC_004">#REF!</definedName>
    <definedName name="EXC_NO_CLASIF">#REF!</definedName>
    <definedName name="exc.">#REF!</definedName>
    <definedName name="Excavación_a_mano">#REF!</definedName>
    <definedName name="Excavación_Tierra___AM">[17]Insumos!$B$134:$D$134</definedName>
    <definedName name="excavadora">'[16]Listado Equipos a utilizar'!#REF!</definedName>
    <definedName name="excavadora235">[19]EQUIPOS!$I$16</definedName>
    <definedName name="EXCCALMANO3">#REF!</definedName>
    <definedName name="EXCCALMANO5">#REF!</definedName>
    <definedName name="EXCCALMANO7">#REF!</definedName>
    <definedName name="Excel_BuiltIn__FilterDatabase_2">#REF!</definedName>
    <definedName name="Excel_BuiltIn__FilterDatabase_3">#REF!</definedName>
    <definedName name="EXCHAMANO3">#REF!</definedName>
    <definedName name="EXCRBLAMANO3">#REF!</definedName>
    <definedName name="EXCRBLAMANO5">#REF!</definedName>
    <definedName name="EXCRBLAMANO7">#REF!</definedName>
    <definedName name="EXCRCOM3">#REF!</definedName>
    <definedName name="EXCRCOM5">#REF!</definedName>
    <definedName name="EXCRCOM7">#REF!</definedName>
    <definedName name="EXCRDURMANO3">#REF!</definedName>
    <definedName name="EXCRDURMANO5">#REF!</definedName>
    <definedName name="EXCRDURMANO7">#REF!</definedName>
    <definedName name="EXCRTOSCAMANO3">#REF!</definedName>
    <definedName name="EXCRTOSCAMANO5">#REF!</definedName>
    <definedName name="EXCRTOSCAMANO7">#REF!</definedName>
    <definedName name="EXCTIERRAMANO3">#REF!</definedName>
    <definedName name="EXCTIERRAMANO5">#REF!</definedName>
    <definedName name="EXCTIERRAMANO7">#REF!</definedName>
    <definedName name="exesi">#REF!</definedName>
    <definedName name="exesii">#REF!</definedName>
    <definedName name="exesiii">#REF!</definedName>
    <definedName name="exesiiii">#REF!</definedName>
    <definedName name="expl">[42]ADDENDA!#REF!</definedName>
    <definedName name="Extracción_IM">#REF!</definedName>
    <definedName name="_xlnm.Extract">#REF!</definedName>
    <definedName name="FAB_10">#REF!</definedName>
    <definedName name="FAB_35">#REF!</definedName>
    <definedName name="fac.esp.gra">#REF!</definedName>
    <definedName name="FACT">#REF!</definedName>
    <definedName name="factor">#REF!</definedName>
    <definedName name="FALLEBA10">#REF!</definedName>
    <definedName name="FALLEBA6">#REF!</definedName>
    <definedName name="fd" hidden="1">'[48]ANALISIS STO DGO'!#REF!</definedName>
    <definedName name="fdcementogris">#REF!</definedName>
    <definedName name="fe">#REF!</definedName>
    <definedName name="fe.">#REF!</definedName>
    <definedName name="FEa">'[49]V.Tierras A'!$D$9</definedName>
    <definedName name="FECHA">#REF!</definedName>
    <definedName name="FECHACREACION">#REF!</definedName>
    <definedName name="FER_353">#REF!</definedName>
    <definedName name="FER_354">#REF!</definedName>
    <definedName name="FER_355">#REF!</definedName>
    <definedName name="FF" hidden="1">#REF!</definedName>
    <definedName name="FI">#REF!</definedName>
    <definedName name="FIN">#REF!</definedName>
    <definedName name="FINOINC">'[27]anal term'!$F$1794</definedName>
    <definedName name="FINOTECHOBER">#REF!</definedName>
    <definedName name="FINOTECHOINCL">#REF!</definedName>
    <definedName name="FINOTECHOPLA">#REF!</definedName>
    <definedName name="FLUXOMETROINODORO">#REF!</definedName>
    <definedName name="FLUXOMETROORINAL">#REF!</definedName>
    <definedName name="FORMALETA">#REF!</definedName>
    <definedName name="FR">[4]A!#REF!</definedName>
    <definedName name="FRAGUA">#REF!</definedName>
    <definedName name="FREG1HG">#REF!</definedName>
    <definedName name="FREG1PVCCPVC">#REF!</definedName>
    <definedName name="FREG2HG">#REF!</definedName>
    <definedName name="FREG2PVCCPVC">#REF!</definedName>
    <definedName name="FREGADERO_DOBLE_ACERO_INOX">#REF!</definedName>
    <definedName name="FREGADERO_SENCILLO_ACERO_INOX">#REF!</definedName>
    <definedName name="FREGDOBLE">#REF!</definedName>
    <definedName name="FREGRADERODOBLE">#REF!</definedName>
    <definedName name="FZ">#REF!</definedName>
    <definedName name="G">#REF!</definedName>
    <definedName name="gabinetesandiroba">[50]INSUMOS!$F$303</definedName>
    <definedName name="GABPARCA">#REF!</definedName>
    <definedName name="GABPARCAPLY">#REF!</definedName>
    <definedName name="GABPARPI">#REF!</definedName>
    <definedName name="GABPARPIPLY">#REF!</definedName>
    <definedName name="GABPISCA">#REF!</definedName>
    <definedName name="GABPISCAPLY">#REF!</definedName>
    <definedName name="GABPISPI">#REF!</definedName>
    <definedName name="GABPISPIPLY">#REF!</definedName>
    <definedName name="GAPACAPLY">[27]Mat!$D$99</definedName>
    <definedName name="GAS_CIL">#REF!</definedName>
    <definedName name="GASOI">#REF!</definedName>
    <definedName name="GASOIL">#REF!</definedName>
    <definedName name="GASOLINA">[30]INS!$D$561</definedName>
    <definedName name="GASTOSGENERALES">#REF!</definedName>
    <definedName name="GASTOSGENERALES_2">"$#REF!.$#REF!$#REF!"</definedName>
    <definedName name="GASTOSGENERALES_3">"$#REF!.$#REF!$#REF!"</definedName>
    <definedName name="GASTOSGENERALESA">#REF!</definedName>
    <definedName name="GASTOSGENERALESA_2">"$#REF!.$#REF!$#REF!"</definedName>
    <definedName name="GASTOSGENERALESA_3">"$#REF!.$#REF!$#REF!"</definedName>
    <definedName name="gavi">#REF!</definedName>
    <definedName name="gavii">#REF!</definedName>
    <definedName name="gaviii">#REF!</definedName>
    <definedName name="gaviiii">#REF!</definedName>
    <definedName name="GAVIONES">#REF!</definedName>
    <definedName name="GENERADOR_DIESEL_400KW">#REF!</definedName>
    <definedName name="GFGFF" hidden="1">#REF!</definedName>
    <definedName name="GFSG" hidden="1">#REF!</definedName>
    <definedName name="glagua">#REF!</definedName>
    <definedName name="glpintura">#REF!</definedName>
    <definedName name="GOTEROCOL">#REF!</definedName>
    <definedName name="GOTERORAN">#REF!</definedName>
    <definedName name="GRAA_LAV_CLASIF">'[25]MATERIALES LISTADO'!$D$10</definedName>
    <definedName name="GRADER12G">[19]EQUIPOS!$I$11</definedName>
    <definedName name="graderm">'[16]Listado Equipos a utilizar'!#REF!</definedName>
    <definedName name="GRANITO_30x30">#REF!</definedName>
    <definedName name="GRANITO_40x40">#REF!</definedName>
    <definedName name="GRANITO_FONDO_BCO_30x30">#REF!</definedName>
    <definedName name="GRANITO_FONDO_GRIS">#REF!</definedName>
    <definedName name="GRAVA">#REF!</definedName>
    <definedName name="Grava_de_1_2__3_4__Clasificada">[3]Insumos!#REF!</definedName>
    <definedName name="GRAVAL">#REF!</definedName>
    <definedName name="Gravilla">#REF!</definedName>
    <definedName name="Gravilla_1_2__3_16__Clasificada">[3]Insumos!#REF!</definedName>
    <definedName name="Gravilla_de_3_4__3_8__Clasificada">[3]Insumos!#REF!</definedName>
    <definedName name="GRUA">#REF!</definedName>
    <definedName name="Grúa_Manitowoc_2900">#REF!</definedName>
    <definedName name="Grúa_Manitowoc_2900_2">#N/A</definedName>
    <definedName name="Grúa_Manitowoc_2900_3">#N/A</definedName>
    <definedName name="h">[51]Analisis!$J$2</definedName>
    <definedName name="H240KG">'[18]anal term'!$G$1520</definedName>
    <definedName name="HAANT4015124238">#REF!</definedName>
    <definedName name="HAANT4015180238">#REF!</definedName>
    <definedName name="HAANT4015210238">#REF!</definedName>
    <definedName name="HAANT4015240238">#REF!</definedName>
    <definedName name="HACHA">#REF!</definedName>
    <definedName name="HACOL20201244041238A20LIG">#REF!</definedName>
    <definedName name="HACOL20201244041238A20MANO">#REF!</definedName>
    <definedName name="HACOL20201244043814A20LIG">#REF!</definedName>
    <definedName name="HACOL20201244043814A20MANO">#REF!</definedName>
    <definedName name="HACOL2020180404122538A20">#REF!</definedName>
    <definedName name="HACOL20201804041238A20">#REF!</definedName>
    <definedName name="HACOL2020180604122538A20">#REF!</definedName>
    <definedName name="HACOL20201806041238A20">#REF!</definedName>
    <definedName name="HACOL20301244041238A20LIG">#REF!</definedName>
    <definedName name="HACOL20301244041238A20MANO">#REF!</definedName>
    <definedName name="HACOL2030180604122538A20">#REF!</definedName>
    <definedName name="HACOL20301806041238A20">#REF!</definedName>
    <definedName name="HACOL2040CISTCONTRA">#REF!</definedName>
    <definedName name="HACOL2040PORTCISTCONTRA">#REF!</definedName>
    <definedName name="HACOL30301244081238A20LIG">#REF!</definedName>
    <definedName name="HACOL30301244081238A20MANO">#REF!</definedName>
    <definedName name="HACOL3030180408122538A30">#REF!</definedName>
    <definedName name="HACOL3030180408122538A30PORT">#REF!</definedName>
    <definedName name="HACOL30301804081238A30">#REF!</definedName>
    <definedName name="HACOL30301804081238A30PORT">#REF!</definedName>
    <definedName name="HACOL3030180608122538A30">#REF!</definedName>
    <definedName name="HACOL3030180608122538A30PORT">#REF!</definedName>
    <definedName name="HACOL30301806081238A30">#REF!</definedName>
    <definedName name="HACOL30301806081238A30PORT">#REF!</definedName>
    <definedName name="HACOL30302104043438A30">#REF!</definedName>
    <definedName name="HACOL30302104043438A30PORT">#REF!</definedName>
    <definedName name="HACOL30302106043438A30">#REF!</definedName>
    <definedName name="HACOL30302106043438A30PORT">#REF!</definedName>
    <definedName name="HACOL30302404043438A30">#REF!</definedName>
    <definedName name="HACOL30302404043438A30PORT">#REF!</definedName>
    <definedName name="HACOL30302406043438A30">#REF!</definedName>
    <definedName name="HACOL30302406043438A30PORT">#REF!</definedName>
    <definedName name="HACOL30401244043438A30LIG">#REF!</definedName>
    <definedName name="HACOL30401244043438A30MANO">#REF!</definedName>
    <definedName name="HACOL30401804043438A30">#REF!</definedName>
    <definedName name="HACOL30401804043438A30PORT">#REF!</definedName>
    <definedName name="HACOL30401806043438A30">#REF!</definedName>
    <definedName name="HACOL30401806043438A30PORT">#REF!</definedName>
    <definedName name="HACOL30402104043438A30">#REF!</definedName>
    <definedName name="HACOL30402104043438A30PORT">#REF!</definedName>
    <definedName name="HACOL30402106043438A30">#REF!</definedName>
    <definedName name="HACOL30402106043438A30PORT">#REF!</definedName>
    <definedName name="HACOL30402404043438A30">#REF!</definedName>
    <definedName name="HACOL30402404043438A30PORT">#REF!</definedName>
    <definedName name="HACOL30402406043438A30">#REF!</definedName>
    <definedName name="HACOL30402406043438A30PORT">#REF!</definedName>
    <definedName name="HACOL3040ENTRADAESTECONTRA">#REF!</definedName>
    <definedName name="HACOL40401244041243438A20LIG">#REF!</definedName>
    <definedName name="HACOL40401244041243438A20MANO">#REF!</definedName>
    <definedName name="HACOL4040180404124342538A20">#REF!</definedName>
    <definedName name="HACOL4040180404124342538A20PORT">#REF!</definedName>
    <definedName name="HACOL40401804041243438A20">#REF!</definedName>
    <definedName name="HACOL40401804041243438A20PORT">#REF!</definedName>
    <definedName name="HACOL4040180604124342538A30">#REF!</definedName>
    <definedName name="HACOL4040180604124342538A30PORT">#REF!</definedName>
    <definedName name="HACOL40401806041243438A30">#REF!</definedName>
    <definedName name="HACOL40401806041243438A30PORT">#REF!</definedName>
    <definedName name="HACOL4040210404122543438A20">#REF!</definedName>
    <definedName name="HACOL4040210404122543438A20PORT">#REF!</definedName>
    <definedName name="HACOL40402104041243438A20">#REF!</definedName>
    <definedName name="HACOL40402104041243438A20PORT">#REF!</definedName>
    <definedName name="HACOL4040210604122543438A30">#REF!</definedName>
    <definedName name="HACOL4040210604122543438A30PORT">#REF!</definedName>
    <definedName name="HACOL40402106041243438A30">#REF!</definedName>
    <definedName name="HACOL40402106041243438A30PORT">#REF!</definedName>
    <definedName name="HACOL4040240404122543438A20">#REF!</definedName>
    <definedName name="HACOL4040240404122543438A20PORT">#REF!</definedName>
    <definedName name="HACOL40402404041243438A20">#REF!</definedName>
    <definedName name="HACOL40402404041243438A20PORT">#REF!</definedName>
    <definedName name="HACOL4040240604122543438A30">#REF!</definedName>
    <definedName name="HACOL4040240604122543438A30PORT">#REF!</definedName>
    <definedName name="HACOL40402406041243438A30">#REF!</definedName>
    <definedName name="HACOL40402406041243438A30PORT">#REF!</definedName>
    <definedName name="HACOL5050124404344138A20LIG">#REF!</definedName>
    <definedName name="HACOL5050124404344138A20MANO">#REF!</definedName>
    <definedName name="HACOL5050180404344138A20">#REF!</definedName>
    <definedName name="HACOL5050180404344138A20PORT">#REF!</definedName>
    <definedName name="HACOL5050180604344138A20">#REF!</definedName>
    <definedName name="HACOL5050180604344138A20PORT">#REF!</definedName>
    <definedName name="HACOL5050210404344138A20">#REF!</definedName>
    <definedName name="HACOL5050210404344138A20PORT">#REF!</definedName>
    <definedName name="HACOL5050210604344138A20">#REF!</definedName>
    <definedName name="HACOL5050210604344138A20PORT">#REF!</definedName>
    <definedName name="HACOL5050240404344138A20">#REF!</definedName>
    <definedName name="HACOL5050240404344138A20PORT">#REF!</definedName>
    <definedName name="HACOL5050240604344138A20">#REF!</definedName>
    <definedName name="HACOL5050240604344138A20PORT">#REF!</definedName>
    <definedName name="HACOL60601244012138A20LIG">#REF!</definedName>
    <definedName name="HACOL60601244012138A20MANO">#REF!</definedName>
    <definedName name="HACOL60601804012138A20">#REF!</definedName>
    <definedName name="HACOL60601804012138A30PORT">#REF!</definedName>
    <definedName name="HACOL60601806012138A30">#REF!</definedName>
    <definedName name="HACOL60601806012138A30PORT">#REF!</definedName>
    <definedName name="HACOL60602104012138A20">#REF!</definedName>
    <definedName name="HACOL60602104012138A30PORT">#REF!</definedName>
    <definedName name="HACOL60602106012138A30">#REF!</definedName>
    <definedName name="HACOL60602106012138A30PORT">#REF!</definedName>
    <definedName name="HACOL60602404012138A20">#REF!</definedName>
    <definedName name="HACOL60602404012138A20PORT">#REF!</definedName>
    <definedName name="HACOL60602406012138A20">#REF!</definedName>
    <definedName name="HACOL60602406012138A20PORT">#REF!</definedName>
    <definedName name="HACOLA15201244043814A20LIG">#REF!</definedName>
    <definedName name="HACOLA15201244043814A20MANO">#REF!</definedName>
    <definedName name="HACOLA15201244043838A20LIG">#REF!</definedName>
    <definedName name="HACOLA15201244043838A20MANO">#REF!</definedName>
    <definedName name="HACOLA20201244043814A20LIG">#REF!</definedName>
    <definedName name="HACOLA20201244043814A20MANO">#REF!</definedName>
    <definedName name="HADIN10201244023821214A20LIG">#REF!</definedName>
    <definedName name="HADIN10201244023821214A20MANO">#REF!</definedName>
    <definedName name="HADIN10201804023821214A20">#REF!</definedName>
    <definedName name="HADIN15201244023831214A20LIG">#REF!</definedName>
    <definedName name="HADIN15201244023831214A20MANO">#REF!</definedName>
    <definedName name="HADIN15201244023831238A20LIG">#REF!</definedName>
    <definedName name="HADIN15201244023831238A20MANO">#REF!</definedName>
    <definedName name="HADIN15201804023831214A20">#REF!</definedName>
    <definedName name="HADIN20201244023831238A20LIG">#REF!</definedName>
    <definedName name="HADIN20201244023831238A20MANO">#REF!</definedName>
    <definedName name="HADIN20201804023831238A20">#REF!</definedName>
    <definedName name="hai">#REF!</definedName>
    <definedName name="haii">#REF!</definedName>
    <definedName name="haiii">#REF!</definedName>
    <definedName name="haiiii">#REF!</definedName>
    <definedName name="HALOS10124403825A25LIGW">#REF!</definedName>
    <definedName name="HALOS101244038A25LIGW">#REF!</definedName>
    <definedName name="HALOS10124603825A25LIGW">#REF!</definedName>
    <definedName name="HALOS101246038A25LIGW">#REF!</definedName>
    <definedName name="HALOS10180403825A25">#REF!</definedName>
    <definedName name="HALOS101804038A25">#REF!</definedName>
    <definedName name="HALOS10180603825A25">#REF!</definedName>
    <definedName name="HALOS101806038A25">#REF!</definedName>
    <definedName name="HALOS12124403825A25LIGW">#REF!</definedName>
    <definedName name="HALOS121244038A25LIGW">#REF!</definedName>
    <definedName name="HALOS12124603825A25LIGW">#REF!</definedName>
    <definedName name="HALOS121246038A25LIGW">#REF!</definedName>
    <definedName name="HALOS12180403825A25">#REF!</definedName>
    <definedName name="HALOS121804038A25">#REF!</definedName>
    <definedName name="HALOS12180603825A25">#REF!</definedName>
    <definedName name="HALOS121806038A25">#REF!</definedName>
    <definedName name="HALOSAQUIEBRASOLCONTRA">#REF!</definedName>
    <definedName name="HALSUPCISCONTRA">#REF!</definedName>
    <definedName name="HAMRAMPACONTRA">#REF!</definedName>
    <definedName name="HAMUR08210MALLAD2.31001CAR">#REF!</definedName>
    <definedName name="HAMUR15180403825A20X202CAR">#REF!</definedName>
    <definedName name="HAMUR151804038A20X202CAR">#REF!</definedName>
    <definedName name="HAMUR15180603825A20X202CAR">#REF!</definedName>
    <definedName name="HAMUR151806038A20X202CAR">#REF!</definedName>
    <definedName name="HAMUR15210403825A20X202CAR">#REF!</definedName>
    <definedName name="HAMUR152104038A20X202CAR">#REF!</definedName>
    <definedName name="HAMUR15210603825A20X202CAR">#REF!</definedName>
    <definedName name="HAMUR152106038A20X202CAR">#REF!</definedName>
    <definedName name="HAMUR15240403825A20X202CAR">#REF!</definedName>
    <definedName name="HAMUR152404038A20X202CAR">#REF!</definedName>
    <definedName name="HAMUR15240603825A20X202CAR">#REF!</definedName>
    <definedName name="HAMUR152406038A20X202CAR">#REF!</definedName>
    <definedName name="HAMUR20180403825A20X202CAR">#REF!</definedName>
    <definedName name="HAMUR201804038A20X202CAR">#REF!</definedName>
    <definedName name="HAMUR20180603825A20X202CAR">#REF!</definedName>
    <definedName name="HAMUR201806038A20X202CAR">#REF!</definedName>
    <definedName name="HAMUR20210401225A10X102CAR">#REF!</definedName>
    <definedName name="HAMUR20210401225A20X202CAR">#REF!</definedName>
    <definedName name="HAMUR202104012A10X102CAR">#REF!</definedName>
    <definedName name="HAMUR202104012A20X202CAR">#REF!</definedName>
    <definedName name="HAMUR20210403825A20X202CAR">#REF!</definedName>
    <definedName name="HAMUR202104038A20X202CAR">#REF!</definedName>
    <definedName name="HAMUR20210601225A10X102CAR">#REF!</definedName>
    <definedName name="HAMUR20210601225A20X202CAR">#REF!</definedName>
    <definedName name="HAMUR202106012A10X102CAR">#REF!</definedName>
    <definedName name="HAMUR202106012A20X202CAR">#REF!</definedName>
    <definedName name="HAMUR20210603825A20X202CAR">#REF!</definedName>
    <definedName name="HAMUR202106038A20X202CAR">#REF!</definedName>
    <definedName name="HAMUR20240401225A10X102CAR">#REF!</definedName>
    <definedName name="HAMUR20240401225A20X202CAR">#REF!</definedName>
    <definedName name="HAMUR202404012A10X102CAR">#REF!</definedName>
    <definedName name="HAMUR202404012A20X202CAR">#REF!</definedName>
    <definedName name="HAMUR20240601225A10X102CAR">#REF!</definedName>
    <definedName name="HAMUR20240601225A20X202CAR">#REF!</definedName>
    <definedName name="HAMUR202406012A10X102CAR">#REF!</definedName>
    <definedName name="HAMUR202406012A20X202CAR">#REF!</definedName>
    <definedName name="HAPEDCONTRA">#REF!</definedName>
    <definedName name="HAPISO38A20AD124ESP10">#REF!</definedName>
    <definedName name="HAPISO38A20AD124ESP12">#REF!</definedName>
    <definedName name="HAPISO38A20AD124ESP15">#REF!</definedName>
    <definedName name="HAPISO38A20AD124ESP20">#REF!</definedName>
    <definedName name="HAPISO38A20AD140ESP10">#REF!</definedName>
    <definedName name="HAPISO38A20AD140ESP12">#REF!</definedName>
    <definedName name="HAPISO38A20AD140ESP15">#REF!</definedName>
    <definedName name="HAPISO38A20AD140ESP20">#REF!</definedName>
    <definedName name="HAPISO38A20AD180ESP10">#REF!</definedName>
    <definedName name="HAPISO38A20AD180ESP12">#REF!</definedName>
    <definedName name="HAPISO38A20AD180ESP15">#REF!</definedName>
    <definedName name="HAPISO38A20AD180ESP20">#REF!</definedName>
    <definedName name="HAPISO38A20AD210ESP10">#REF!</definedName>
    <definedName name="HAPISO38A20AD210ESP12">#REF!</definedName>
    <definedName name="HAPISO38A20AD210ESP15">#REF!</definedName>
    <definedName name="HAPISO38A20AD210ESP20">#REF!</definedName>
    <definedName name="HARAMPA12124401225A2038A20LIGWIN">#REF!</definedName>
    <definedName name="HARAMPA12124401225A2038A20MANO">#REF!</definedName>
    <definedName name="HARAMPA121244012A2038A20LIGWIN">#REF!</definedName>
    <definedName name="HARAMPA121244012A2038A20MANO">#REF!</definedName>
    <definedName name="HARAMPA12124601225A2038A20LIGWIN">#REF!</definedName>
    <definedName name="HARAMPA12124601225A2038A20MANO">#REF!</definedName>
    <definedName name="HARAMPA121246012A2038A20LIGWIN">#REF!</definedName>
    <definedName name="HARAMPA121246012A2038A20MANO">#REF!</definedName>
    <definedName name="HARAMPA12180401225A2038A20">#REF!</definedName>
    <definedName name="HARAMPA121804012A2038A20">#REF!</definedName>
    <definedName name="HARAMPA12180601225A2038A20">#REF!</definedName>
    <definedName name="HARAMPA121806012A2038A20">#REF!</definedName>
    <definedName name="HARAMPA12210401225A2038A20">#REF!</definedName>
    <definedName name="HARAMPA122104012A2038A20">#REF!</definedName>
    <definedName name="HARAMPA12210601225A2038A20">#REF!</definedName>
    <definedName name="HARAMPA122106012A2038A20">#REF!</definedName>
    <definedName name="HARAMPA12240401225A2038A20">#REF!</definedName>
    <definedName name="HARAMPA122404012A2038A20">#REF!</definedName>
    <definedName name="HARAMPA12240601225A2038A20">#REF!</definedName>
    <definedName name="HARAMPA122406012A2038A20">#REF!</definedName>
    <definedName name="HARAMPAESCCONTRA">#REF!</definedName>
    <definedName name="HARAMPAVEHCONTRA">#REF!</definedName>
    <definedName name="HAVA15201244043814A20LIG">#REF!</definedName>
    <definedName name="HAVA15201244043814A20MANO">#REF!</definedName>
    <definedName name="HAVA20201244043838A20LIG">#REF!</definedName>
    <definedName name="HAVA20201244043838A20MANO">#REF!</definedName>
    <definedName name="HAVABARANDACONTRA">#REF!</definedName>
    <definedName name="HAVACORONACISTCONTRA">#REF!</definedName>
    <definedName name="HAVIGA20401244033423838A20LIGWIN">#REF!</definedName>
    <definedName name="HAVIGA20401246033423838A20LIGWIN">#REF!</definedName>
    <definedName name="HAVIGA20401804033423838A20">#REF!</definedName>
    <definedName name="HAVIGA20401804033423838A20POR">#REF!</definedName>
    <definedName name="HAVIGA20401806033423838A20">#REF!</definedName>
    <definedName name="HAVIGA20401806033423838A20POR">#REF!</definedName>
    <definedName name="HAVIGA20402104033423838A20">#REF!</definedName>
    <definedName name="HAVIGA20402104033423838A20POR">#REF!</definedName>
    <definedName name="HAVIGA20402106033423838A20">#REF!</definedName>
    <definedName name="HAVIGA20402106033423838A20POR">#REF!</definedName>
    <definedName name="HAVIGA20402404033423838A20">#REF!</definedName>
    <definedName name="HAVIGA20402404033423838A20POR">#REF!</definedName>
    <definedName name="HAVIGA20402406033423838A20">#REF!</definedName>
    <definedName name="HAVIGA20402406033423838A20POR">#REF!</definedName>
    <definedName name="HAVIGA25501244043423838A25LIGWIN">#REF!</definedName>
    <definedName name="HAVIGA25501246043423838A25LIGWIN">#REF!</definedName>
    <definedName name="HAVIGA25501804043423838A25">#REF!</definedName>
    <definedName name="HAVIGA25501804043423838A25POR">#REF!</definedName>
    <definedName name="HAVIGA25501806043423838A25">#REF!</definedName>
    <definedName name="HAVIGA25501806043423838A25POR">#REF!</definedName>
    <definedName name="HAVIGA25502104043423838A25">#REF!</definedName>
    <definedName name="HAVIGA25502104043423838A25POR">#REF!</definedName>
    <definedName name="HAVIGA25502106043423838A25">#REF!</definedName>
    <definedName name="HAVIGA25502106043423838A25POR">#REF!</definedName>
    <definedName name="HAVIGA25502404043423838A25">#REF!</definedName>
    <definedName name="HAVIGA25502404043423838A25POR">#REF!</definedName>
    <definedName name="HAVIGA25502406043423838A25">#REF!</definedName>
    <definedName name="HAVIGA25502406043423838A25POR">#REF!</definedName>
    <definedName name="HAVIGA3060124404123838A25LIGWIN">#REF!</definedName>
    <definedName name="HAVIGA3060124604123838A25LIGWIN">#REF!</definedName>
    <definedName name="HAVIGA3060180404123838A25">#REF!</definedName>
    <definedName name="HAVIGA3060180404123838A25POR">#REF!</definedName>
    <definedName name="HAVIGA3060180604123838A25">#REF!</definedName>
    <definedName name="HAVIGA3060180604123838A25POR">#REF!</definedName>
    <definedName name="HAVIGA3060210404123838A25">#REF!</definedName>
    <definedName name="HAVIGA3060210404123838A25POR">#REF!</definedName>
    <definedName name="HAVIGA3060210604123838A25">#REF!</definedName>
    <definedName name="HAVIGA3060210604123838A25POR">#REF!</definedName>
    <definedName name="HAVIGA3060240404123838A25">#REF!</definedName>
    <definedName name="HAVIGA3060240404123838A25POR">#REF!</definedName>
    <definedName name="HAVIGA3060240604123838A25">#REF!</definedName>
    <definedName name="HAVIGA3060240604123838A25POR">#REF!</definedName>
    <definedName name="HAVIGA408012440512122538A25LIGWIN">#REF!</definedName>
    <definedName name="HAVIGA4080124405121238A25LIGWIN">#REF!</definedName>
    <definedName name="HAVIGA4080124605121238A25LIGWIN">#REF!</definedName>
    <definedName name="HAVIGA4080180405121238A25">#REF!</definedName>
    <definedName name="HAVIGA4080180405121238A25POR">#REF!</definedName>
    <definedName name="HAVIGA408018060512122538A25">#REF!</definedName>
    <definedName name="HAVIGA408018060512122538A25POR">#REF!</definedName>
    <definedName name="HAVIGA4080180605121238A25">#REF!</definedName>
    <definedName name="HAVIGA4080180605121238A25POR">#REF!</definedName>
    <definedName name="HAVIGA4080210405121238A25">#REF!</definedName>
    <definedName name="HAVIGA4080210405121238A25por">#REF!</definedName>
    <definedName name="HAVIGA408021060512122538A25">#REF!</definedName>
    <definedName name="HAVIGA408021060512122538A25POR">#REF!</definedName>
    <definedName name="HAVIGA4080210605121238A25">#REF!</definedName>
    <definedName name="HAVIGA4080210605121238A25POR">#REF!</definedName>
    <definedName name="HAVIGA4080240405121238A25">#REF!</definedName>
    <definedName name="HAVIGA4080240405121238A25POR">#REF!</definedName>
    <definedName name="HAVIGA408024060512122538A25">#REF!</definedName>
    <definedName name="HAVIGA408024060512122538A25PORT">#REF!</definedName>
    <definedName name="HAVIGA4080240605121238A25">#REF!</definedName>
    <definedName name="HAVIGA4080240605121238A25POR">#REF!</definedName>
    <definedName name="HAVPORTCISTCONTRA">#REF!</definedName>
    <definedName name="HAVRIOSTPONDCONTRA">#REF!</definedName>
    <definedName name="HAVUE4010124402383825A20LIGWIN">#REF!</definedName>
    <definedName name="HAVUE40101244023838A20LIGWIN">#REF!</definedName>
    <definedName name="HAVUE4010124602383825A20LIGWIN">#REF!</definedName>
    <definedName name="HAVUE40101246023838A20LIGWIN">#REF!</definedName>
    <definedName name="HAVUE4010180402383825A20">#REF!</definedName>
    <definedName name="HAVUE40101804023838A20">#REF!</definedName>
    <definedName name="HAVUE40101806023838A20">#REF!</definedName>
    <definedName name="HAVUE4012124402383825A20LIGWIN">#REF!</definedName>
    <definedName name="HAVUE40121244023838A20LIGWIN">#REF!</definedName>
    <definedName name="HAVUE4012124602383825A20LIGWIN">#REF!</definedName>
    <definedName name="HAVUE40121246023838A20LIGWIN">#REF!</definedName>
    <definedName name="HAVUE4012180402383825A20">#REF!</definedName>
    <definedName name="HAVUE40121804023838A20">#REF!</definedName>
    <definedName name="HAVUE4012180602383825A20">#REF!</definedName>
    <definedName name="HAVUE40121806023838A20">#REF!</definedName>
    <definedName name="HAVUELO10CONTRA">#REF!</definedName>
    <definedName name="HAZCH301354081225C634ADLIG">#REF!</definedName>
    <definedName name="HAZCH3013540812C634ADLIG">#REF!</definedName>
    <definedName name="HAZCH301356081225C634ADLIG">#REF!</definedName>
    <definedName name="HAZCH3013560812C634ADLIG">#REF!</definedName>
    <definedName name="HAZCH301404081225C634AD">#REF!</definedName>
    <definedName name="HAZCH3014040812C634AD">#REF!</definedName>
    <definedName name="HAZCH301406081225C634AD">#REF!</definedName>
    <definedName name="HAZCH3014060812C634AD">#REF!</definedName>
    <definedName name="HAZCH301804081225C634AD">#REF!</definedName>
    <definedName name="HAZCH3018040812C634AD">#REF!</definedName>
    <definedName name="HAZCH301806081225C634AD">#REF!</definedName>
    <definedName name="HAZCH3018060812C634AD">#REF!</definedName>
    <definedName name="HAZCH302104081225C634AD">#REF!</definedName>
    <definedName name="HAZCH3021040812C634AD">#REF!</definedName>
    <definedName name="HAZCH302106081225C634AD">#REF!</definedName>
    <definedName name="HAZCH3021060812C634AD">#REF!</definedName>
    <definedName name="HAZCH302404081225C634AD">#REF!</definedName>
    <definedName name="HAZCH3024040812C634AD">#REF!</definedName>
    <definedName name="HAZCH302406081225C634AD">#REF!</definedName>
    <definedName name="HAZCH3024060812C634AD">#REF!</definedName>
    <definedName name="HAZCH35180401225A15ADC18342CAM">#REF!</definedName>
    <definedName name="HAZCH351804012A15ADC18342CAM">#REF!</definedName>
    <definedName name="HAZCH35180601225A15ADC18342CAM">#REF!</definedName>
    <definedName name="HAZCH351806012A15ADC18342CAM">#REF!</definedName>
    <definedName name="HAZCH35210401225A15ADC18342CAM">#REF!</definedName>
    <definedName name="HAZCH352104012A15ADC18342CAM">#REF!</definedName>
    <definedName name="HAZCH35210601225A15ADC18342CAM">#REF!</definedName>
    <definedName name="HAZCH352106012A15ADC18342CAM">#REF!</definedName>
    <definedName name="HAZCH35240401225A15ADC18342CAM">#REF!</definedName>
    <definedName name="HAZCH352404012A15ADC18342CAM">#REF!</definedName>
    <definedName name="HAZCH35240601225A15ADC18342CAM">#REF!</definedName>
    <definedName name="HAZCH352406012A15ADC18342CAM">#REF!</definedName>
    <definedName name="HAZCH4013540812C634ADLIG">#REF!</definedName>
    <definedName name="HAZCH4013560812C634ADLIG">#REF!</definedName>
    <definedName name="HAZCH401404081225C634AD">#REF!</definedName>
    <definedName name="HAZCH4014040812C634AD">#REF!</definedName>
    <definedName name="HAZCH401804081225C634AD">#REF!</definedName>
    <definedName name="HAZCH4018040812C634AD">#REF!</definedName>
    <definedName name="HAZCH402104081225C634AD">#REF!</definedName>
    <definedName name="HAZCH4021040812C634AD">#REF!</definedName>
    <definedName name="HAZCH402404081225C634AD">#REF!</definedName>
    <definedName name="HAZCH4024040812C634AD">#REF!</definedName>
    <definedName name="HAZCH402406081225C634AD">#REF!</definedName>
    <definedName name="HAZCH4024060812C634AD">#REF!</definedName>
    <definedName name="HAZCH601356081225C634ADLIG">#REF!</definedName>
    <definedName name="HAZCH6013560812C634ADLIG">#REF!</definedName>
    <definedName name="HAZCH601406081225C634AD">#REF!</definedName>
    <definedName name="HAZCH6014060812C634AD">#REF!</definedName>
    <definedName name="HAZCH601806081225C634AD">#REF!</definedName>
    <definedName name="HAZCH6018060812C634AD">#REF!</definedName>
    <definedName name="HAZCH602106081225C634AD">#REF!</definedName>
    <definedName name="HAZCH6021060812C634AD">#REF!</definedName>
    <definedName name="HAZCPONDCONTRA">#REF!</definedName>
    <definedName name="HAZFOSOCONTRA">#REF!</definedName>
    <definedName name="HAZM201512423838A30LIG">#REF!</definedName>
    <definedName name="HAZM301512423838A30LIG">#REF!</definedName>
    <definedName name="HAZM302012423838A25LIG">#REF!</definedName>
    <definedName name="HAZM302013523838A25LIG">#REF!</definedName>
    <definedName name="HAZM302014023838A25">#REF!</definedName>
    <definedName name="HAZM30X20180">#REF!</definedName>
    <definedName name="HAZM401512423838A30LIG">#REF!</definedName>
    <definedName name="HAZM452012433838A25LIG">#REF!</definedName>
    <definedName name="HAZM452013533838A25LIG">#REF!</definedName>
    <definedName name="HAZM452014033838A25">#REF!</definedName>
    <definedName name="HAZM452018033838A25">#REF!</definedName>
    <definedName name="HAZM452512433838A25LIG">#REF!</definedName>
    <definedName name="HAZM452513533838A25LIG">#REF!</definedName>
    <definedName name="HAZM452514033838A25">#REF!</definedName>
    <definedName name="HAZM452521033838A25">#REF!</definedName>
    <definedName name="HAZM452524033838A25">#REF!</definedName>
    <definedName name="HAZM45X25180">#REF!</definedName>
    <definedName name="HAZM602512433838A25LIG">#REF!</definedName>
    <definedName name="HAZM602513533838A25LIG">#REF!</definedName>
    <definedName name="HAZM602514033838A25">#REF!</definedName>
    <definedName name="HAZM602521033838A25">#REF!</definedName>
    <definedName name="HAZM602524033838A25">#REF!</definedName>
    <definedName name="HAZM60X25180">#REF!</definedName>
    <definedName name="HAZM8TIPVIGACISTCONTRA">#REF!</definedName>
    <definedName name="HAZMRAMPACONTRA">#REF!</definedName>
    <definedName name="hbi">#REF!</definedName>
    <definedName name="hbii">#REF!</definedName>
    <definedName name="hbiii">#REF!</definedName>
    <definedName name="hbiiii">#REF!</definedName>
    <definedName name="hci">#REF!</definedName>
    <definedName name="hcii">#REF!</definedName>
    <definedName name="hciii">#REF!</definedName>
    <definedName name="hciiii">#REF!</definedName>
    <definedName name="hcpi">#REF!</definedName>
    <definedName name="hcpii">#REF!</definedName>
    <definedName name="hcpiii">#REF!</definedName>
    <definedName name="hcpiiii">#REF!</definedName>
    <definedName name="HERR_MENO">#REF!</definedName>
    <definedName name="HGON100">#REF!</definedName>
    <definedName name="HGON140">#REF!</definedName>
    <definedName name="HGON180">#REF!</definedName>
    <definedName name="HGON210">#REF!</definedName>
    <definedName name="HILO">#REF!</definedName>
    <definedName name="Hilo_de_Nylon">[17]Insumos!$B$69:$D$69</definedName>
    <definedName name="HINCA">#REF!</definedName>
    <definedName name="HINCA_2">"$#REF!.$#REF!$#REF!"</definedName>
    <definedName name="HINCA_3">"$#REF!.$#REF!$#REF!"</definedName>
    <definedName name="Hinca_de_Pilotes">#REF!</definedName>
    <definedName name="Hinca_de_Pilotes_2">#N/A</definedName>
    <definedName name="Hinca_de_Pilotes_3">#N/A</definedName>
    <definedName name="HINCADEPILOTES">#REF!</definedName>
    <definedName name="HINCADEPILOTES_2">#N/A</definedName>
    <definedName name="HINCADEPILOTES_3">#N/A</definedName>
    <definedName name="HINDUSTRIAL100">#REF!</definedName>
    <definedName name="HINDUSTRIAL140">#REF!</definedName>
    <definedName name="HINDUSTRIAL180">#REF!</definedName>
    <definedName name="HINDUSTRIAL210">#REF!</definedName>
    <definedName name="hligadora">#REF!</definedName>
    <definedName name="HOJASEGUETA">#REF!</definedName>
    <definedName name="HORACIO">#REF!</definedName>
    <definedName name="HORACIO_2">"$#REF!.$L$66:$W$66"</definedName>
    <definedName name="HORACIO_3">"$#REF!.$L$66:$W$66"</definedName>
    <definedName name="horind100">#REF!</definedName>
    <definedName name="horind140">#REF!</definedName>
    <definedName name="horind180">#REF!</definedName>
    <definedName name="horind210">#REF!</definedName>
    <definedName name="Horm_124_TrompoyWinche">#REF!</definedName>
    <definedName name="HORM_IND_180">#REF!</definedName>
    <definedName name="HORM_IND_210">#REF!</definedName>
    <definedName name="HORM_IND_240">#REF!</definedName>
    <definedName name="horm.1.2">'[31]Ana. Horm mexc mort'!$D$70</definedName>
    <definedName name="horm.1.3">'[40]Ana. Horm mexc mort'!$D$53</definedName>
    <definedName name="horm.1.3.5">'[40]Ana. Horm mexc mort'!$D$61</definedName>
    <definedName name="HORM124">#REF!</definedName>
    <definedName name="HORM124LIGADORA">#REF!</definedName>
    <definedName name="HORM124LIGAWINCHE">#REF!</definedName>
    <definedName name="HORM135">#REF!</definedName>
    <definedName name="HORM135_MANUAL">'[41]HORM. Y MORTEROS.'!$H$212</definedName>
    <definedName name="HORM135LIGADORA">#REF!</definedName>
    <definedName name="HORM135LIGAWINCHE">#REF!</definedName>
    <definedName name="HORM140">#REF!</definedName>
    <definedName name="HORM160">#REF!</definedName>
    <definedName name="HORM180">#REF!</definedName>
    <definedName name="HORM210">#REF!</definedName>
    <definedName name="HORM240">#REF!</definedName>
    <definedName name="HORM250">#REF!</definedName>
    <definedName name="HORM260">#REF!</definedName>
    <definedName name="HORM280">#REF!</definedName>
    <definedName name="HORM300">#REF!</definedName>
    <definedName name="HORM315">#REF!</definedName>
    <definedName name="HORM350">#REF!</definedName>
    <definedName name="HORM400">#REF!</definedName>
    <definedName name="HORMFROT">#REF!</definedName>
    <definedName name="Hormigón_Industrial_180_Kg_cm2">[17]Insumos!$B$70:$D$70</definedName>
    <definedName name="Hormigón_Industrial_210_Kg_cm2">[52]Insumos!$B$71:$D$71</definedName>
    <definedName name="Hormigón_Industrial_210_Kg_cm2_1">[52]Insumos!$B$71:$D$71</definedName>
    <definedName name="Hormigón_Industrial_210_Kg_cm2_2">[52]Insumos!$B$71:$D$71</definedName>
    <definedName name="Hormigón_Industrial_210_Kg_cm2_3">[52]Insumos!$B$71:$D$71</definedName>
    <definedName name="Hormigón_Industrial_240_Kg_cm2">[3]Insumos!#REF!</definedName>
    <definedName name="HORMIGON100">#REF!</definedName>
    <definedName name="hormigon140">#REF!</definedName>
    <definedName name="hormigon180">#REF!</definedName>
    <definedName name="hormigon210">#REF!</definedName>
    <definedName name="hormigon240">#REF!</definedName>
    <definedName name="Hormigon240i">[19]MATERIALES!#REF!</definedName>
    <definedName name="hormigon280">#REF!</definedName>
    <definedName name="HORMIGON350">#REF!</definedName>
    <definedName name="HORMIGONARMADOALETAS">#REF!</definedName>
    <definedName name="HORMIGONARMADOESTRIBOS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>#REF!</definedName>
    <definedName name="HORMIGONARMADOLOSADETABLERO_2">#N/A</definedName>
    <definedName name="HORMIGONARMADOLOSADETABLERO_3">#N/A</definedName>
    <definedName name="HORMIGONARMADOVIGUETAS">#REF!</definedName>
    <definedName name="HORMIGONARMADOVIGUETAS_2">#N/A</definedName>
    <definedName name="HORMIGONARMADOVIGUETAS_3">#N/A</definedName>
    <definedName name="hormigonproteccionpilas">#REF!</definedName>
    <definedName name="HORMIGONSIMPLE">#REF!</definedName>
    <definedName name="HORMIGONVIGASPOSTENSADAS">#REF!</definedName>
    <definedName name="hormind210">#REF!</definedName>
    <definedName name="hwinche">#REF!</definedName>
    <definedName name="I">[4]A!#REF!</definedName>
    <definedName name="imocolocjuntas">[50]INSUMOS!$F$261</definedName>
    <definedName name="IMPERM.">#REF!</definedName>
    <definedName name="IMPEST">#REF!</definedName>
    <definedName name="IMPREV">#REF!</definedName>
    <definedName name="IMPREV.">#REF!</definedName>
    <definedName name="IMPREVISTO">#REF!</definedName>
    <definedName name="IMPREVISTO1">#REF!</definedName>
    <definedName name="IMPRIMACION">#REF!</definedName>
    <definedName name="IMTEPLA">'[27]anal term'!$G$1279</definedName>
    <definedName name="INCREM">#REF!</definedName>
    <definedName name="ingeniera">[28]M.O.!$C$10</definedName>
    <definedName name="ingi">#REF!</definedName>
    <definedName name="ingii">#REF!</definedName>
    <definedName name="ingiii">#REF!</definedName>
    <definedName name="ingiiii">#REF!</definedName>
    <definedName name="INOALARBCO">#REF!</definedName>
    <definedName name="INOALARBCOPVC">#REF!</definedName>
    <definedName name="INOALARCOL">#REF!</definedName>
    <definedName name="INOALARCOLPVC">#REF!</definedName>
    <definedName name="INOBCOSER">#REF!</definedName>
    <definedName name="INOBCOSTAPASERPVC">#REF!</definedName>
    <definedName name="INOBCOTAPASER">#REF!</definedName>
    <definedName name="INOBCOTAPASERPVC">#REF!</definedName>
    <definedName name="INODORO_BCO_TAPA">#REF!</definedName>
    <definedName name="inodorosimplex">#REF!</definedName>
    <definedName name="INOFLUXBCOCONTRA">#REF!</definedName>
    <definedName name="ins_abrasadera_1.5pulg">#REF!</definedName>
    <definedName name="ins_abrasadera_1pulg">#REF!</definedName>
    <definedName name="ins_abrasadera_2pulg">#REF!</definedName>
    <definedName name="ins_abrasadera_3pulg">#REF!</definedName>
    <definedName name="ins_abrasadera_4pulg">#REF!</definedName>
    <definedName name="ins_acero">#REF!</definedName>
    <definedName name="ins_adap_cpvc_0.5pulg">#REF!</definedName>
    <definedName name="ins_adap_pvc_0.5pulg">#REF!</definedName>
    <definedName name="ins_adap_pvc_0.75pulg">#REF!</definedName>
    <definedName name="ins_adap_pvc_1.5pulg">#REF!</definedName>
    <definedName name="ins_adap_pvc_1pulg">#REF!</definedName>
    <definedName name="ins_adap_pvc_2pulg">#REF!</definedName>
    <definedName name="ins_agua">#REF!</definedName>
    <definedName name="ins_alambre">#REF!</definedName>
    <definedName name="ins_alquiler_compactador">#REF!</definedName>
    <definedName name="ins_alquiler_compresor">#REF!</definedName>
    <definedName name="ins_arandela_inodoro">#REF!</definedName>
    <definedName name="ins_arena_fina">#REF!</definedName>
    <definedName name="ins_arena_gruesa">#REF!</definedName>
    <definedName name="ins_bañera">#REF!</definedName>
    <definedName name="ins_barra_unitrox">#REF!</definedName>
    <definedName name="ins_blocks_6pulg">#REF!</definedName>
    <definedName name="ins_blocks_8pulg">#REF!</definedName>
    <definedName name="ins_calentador_electrico">#REF!</definedName>
    <definedName name="ins_cemento_blanco">#REF!</definedName>
    <definedName name="ins_cemento_cpvc">#REF!</definedName>
    <definedName name="ins_cemento_gris">#REF!</definedName>
    <definedName name="ins_cemento_pvc">#REF!</definedName>
    <definedName name="ins_check_hor_2pulg">#REF!</definedName>
    <definedName name="ins_check_ver_3pulg">#REF!</definedName>
    <definedName name="ins_clavo_acero">#REF!</definedName>
    <definedName name="ins_clavo_corriente">#REF!</definedName>
    <definedName name="ins_codo_cpvc_0.5pulg">#REF!</definedName>
    <definedName name="ins_codo_cpvc_0.75pulg">#REF!</definedName>
    <definedName name="ins_codo_hg_2hg">#REF!</definedName>
    <definedName name="ins_codo_hg_3hg">#REF!</definedName>
    <definedName name="ins_codo_pvc_drenaje_2pulgx45">#REF!</definedName>
    <definedName name="ins_codo_pvc_drenaje_2pulgx90">#REF!</definedName>
    <definedName name="ins_codo_pvc_drenaje_3pulgx45">#REF!</definedName>
    <definedName name="ins_codo_pvc_drenaje_3pulgx90">#REF!</definedName>
    <definedName name="ins_codo_pvc_drenaje_4pulgx45">#REF!</definedName>
    <definedName name="ins_codo_pvc_drenaje_4pulgx90">#REF!</definedName>
    <definedName name="ins_codo_pvc_presion_0.5pulg">#REF!</definedName>
    <definedName name="ins_codo_pvc_presion_0.75pulg">#REF!</definedName>
    <definedName name="ins_codo_pvc_presion_1.5pulg">#REF!</definedName>
    <definedName name="ins_codo_pvc_presion_1pulg">#REF!</definedName>
    <definedName name="ins_codo_pvc_presion_2pulg">#REF!</definedName>
    <definedName name="ins_codo_pvc_presion_3pulg">#REF!</definedName>
    <definedName name="ins_colg_0.5pulg">#REF!</definedName>
    <definedName name="ins_colg_0.75pulg">#REF!</definedName>
    <definedName name="ins_colg_1.5pulg">#REF!</definedName>
    <definedName name="ins_colg_1pulg">#REF!</definedName>
    <definedName name="ins_colg_2pulg">#REF!</definedName>
    <definedName name="ins_colg_3pulg">#REF!</definedName>
    <definedName name="ins_colg_4pulg">#REF!</definedName>
    <definedName name="ins_coupling_cpvc_1.5pulg">#REF!</definedName>
    <definedName name="ins_cubre_falta">#REF!</definedName>
    <definedName name="ins_drenaje_balcon_a">#REF!</definedName>
    <definedName name="ins_drenaje_balcon_b">#REF!</definedName>
    <definedName name="ins_fregadero">#REF!</definedName>
    <definedName name="ins_gasoil">#REF!</definedName>
    <definedName name="ins_grava_combinada">#REF!</definedName>
    <definedName name="ins_inodoro">#REF!</definedName>
    <definedName name="ins_jacuzzi">#REF!</definedName>
    <definedName name="ins_juego_accesorios">#REF!</definedName>
    <definedName name="ins_junta_cera">#REF!</definedName>
    <definedName name="ins_lavamanos">#REF!</definedName>
    <definedName name="ins_llave_angular">#REF!</definedName>
    <definedName name="ins_llave_chorro">#REF!</definedName>
    <definedName name="ins_madera">#REF!</definedName>
    <definedName name="ins_mezcla_pañete">#REF!</definedName>
    <definedName name="ins_mezcladora_bañera">#REF!</definedName>
    <definedName name="ins_mezcladora_fregadero">#REF!</definedName>
    <definedName name="ins_mezcladora_jacuzzi">#REF!</definedName>
    <definedName name="ins_mezcladora_lavamanos">#REF!</definedName>
    <definedName name="ins_mortero_13">#REF!</definedName>
    <definedName name="ins_mortero_14">#REF!</definedName>
    <definedName name="ins_niple_cromado">#REF!</definedName>
    <definedName name="ins_parrilla_piso">#REF!</definedName>
    <definedName name="ins_pintura">#REF!</definedName>
    <definedName name="ins_red_cpvc_0.75x0.5pulg">#REF!</definedName>
    <definedName name="ins_red_hg_3x2">#REF!</definedName>
    <definedName name="ins_red_pvc_3x2pulg">#REF!</definedName>
    <definedName name="ins_red_pvc_4x2pulg">#REF!</definedName>
    <definedName name="ins_red_pvc_4x3pulg">#REF!</definedName>
    <definedName name="ins_red_pvc_presion_0.75x0.5pulg">#REF!</definedName>
    <definedName name="ins_red_pvc_presion_1.5x0.75pulg">#REF!</definedName>
    <definedName name="ins_red_pvc_presion_1.5x1pulg">#REF!</definedName>
    <definedName name="ins_red_pvc_presion_1x0.5pulg">#REF!</definedName>
    <definedName name="ins_red_pvc_presion_1x0.75pulg">#REF!</definedName>
    <definedName name="ins_red_pvc_presion_2x1.5pulg">#REF!</definedName>
    <definedName name="ins_red_pvc_presion_2x1pulg">#REF!</definedName>
    <definedName name="ins_red_pvc_presion_3x1.5pulg">#REF!</definedName>
    <definedName name="ins_red_pvc_presion_3x1pulg">#REF!</definedName>
    <definedName name="ins_red_pvc_presion_3x2pulg">#REF!</definedName>
    <definedName name="ins_regla">#REF!</definedName>
    <definedName name="ins_rejilla_techo">#REF!</definedName>
    <definedName name="ins_sifon_2pulg">#REF!</definedName>
    <definedName name="ins_tarugo_0.375pulg">#REF!</definedName>
    <definedName name="ins_tarugo_0.5pulg">#REF!</definedName>
    <definedName name="ins_tee_cpvc_0.5pulg">#REF!</definedName>
    <definedName name="ins_tee_cpvc_0.75pulg">#REF!</definedName>
    <definedName name="ins_tee_hg_3hg">#REF!</definedName>
    <definedName name="ins_tee_pvc_presion_0.5pulg">#REF!</definedName>
    <definedName name="ins_tee_pvc_presion_0.75pulg">#REF!</definedName>
    <definedName name="ins_tee_pvc_presion_1.5pulg">#REF!</definedName>
    <definedName name="ins_tee_pvc_presion_1pulg">#REF!</definedName>
    <definedName name="ins_tee_pvc_presion_2pulg">#REF!</definedName>
    <definedName name="ins_tee_pvc_presion_3pulg">#REF!</definedName>
    <definedName name="ins_tornillo_0.375pulg">#REF!</definedName>
    <definedName name="ins_tornillo_fijacion">#REF!</definedName>
    <definedName name="ins_tub_cpvc_0.5pulg">#REF!</definedName>
    <definedName name="ins_tub_cpvc_0.75pulg">#REF!</definedName>
    <definedName name="ins_tub_hg_2pulg">#REF!</definedName>
    <definedName name="ins_tub_hg_3pulg">#REF!</definedName>
    <definedName name="ins_tub_pvc_sch40_0.5pul">#REF!</definedName>
    <definedName name="ins_tub_pvc_sch40_0.75pul">#REF!</definedName>
    <definedName name="ins_tub_pvc_sch40_1.5pul">#REF!</definedName>
    <definedName name="ins_tub_pvc_sch40_1pul">#REF!</definedName>
    <definedName name="ins_tub_pvc_sdr21_2pulg">#REF!</definedName>
    <definedName name="ins_tub_pvc_sdr21_3pulg">#REF!</definedName>
    <definedName name="ins_tub_pvc_sdr26_2pulg">#REF!</definedName>
    <definedName name="ins_tub_pvc_sdr26_3pulg">#REF!</definedName>
    <definedName name="ins_tub_pvc_sdr32.5_4pulg">#REF!</definedName>
    <definedName name="ins_tub_pvc_sdr32.5_6pulg">#REF!</definedName>
    <definedName name="ins_tubo_flexible">#REF!</definedName>
    <definedName name="ins_tuerca_0.375pulg">#REF!</definedName>
    <definedName name="ins_tuerca_0.5pulg">#REF!</definedName>
    <definedName name="ins_valvula_0.75pulg">#REF!</definedName>
    <definedName name="ins_valvula_1.5pulg">#REF!</definedName>
    <definedName name="ins_valvula_1pulg">#REF!</definedName>
    <definedName name="ins_valvula_2pulg">#REF!</definedName>
    <definedName name="ins_valvula_reguladora_1pulg">#REF!</definedName>
    <definedName name="ins_valvula_reguladora_2pulg">#REF!</definedName>
    <definedName name="ins_varilla_0.375pulg">#REF!</definedName>
    <definedName name="ins_varilla_0.5pulg">#REF!</definedName>
    <definedName name="ins_yee_pvc_drenaje_2pulg">#REF!</definedName>
    <definedName name="ins_yee_pvc_drenaje_3pulg">#REF!</definedName>
    <definedName name="ins_yee_pvc_drenaje_4pulg">#REF!</definedName>
    <definedName name="INSTVENT">#REF!</definedName>
    <definedName name="INSUMO_1">#REF!</definedName>
    <definedName name="insumos">'[46]Insumos (2)'!$B$6:$D$182</definedName>
    <definedName name="INTERRUPTOR_3w">#REF!</definedName>
    <definedName name="INTERRUPTOR_4w">#REF!</definedName>
    <definedName name="INTERRUPTOR_DOBLE">#REF!</definedName>
    <definedName name="INTERRUPTOR_SENC">#REF!</definedName>
    <definedName name="INTERRUPTOR3VIAS">#REF!</definedName>
    <definedName name="INTERRUPTOR4VIAS">#REF!</definedName>
    <definedName name="INTERRUPTORDOBLE">#REF!</definedName>
    <definedName name="INTERRUPTORPILOTO">#REF!</definedName>
    <definedName name="INTERRUPTORSENCILLO">#REF!</definedName>
    <definedName name="INTERRUPTORTRIPLE">#REF!</definedName>
    <definedName name="itabo">#REF!</definedName>
    <definedName name="ITBIS">#REF!</definedName>
    <definedName name="ITBS">#REF!</definedName>
    <definedName name="Item2">#N/A</definedName>
    <definedName name="iu">#REF!</definedName>
    <definedName name="Izado_de_Tabletas">#REF!</definedName>
    <definedName name="Izado_de_Tabletas_2">#N/A</definedName>
    <definedName name="Izado_de_Tabletas_3">#N/A</definedName>
    <definedName name="IZAJE">#REF!</definedName>
    <definedName name="IZAJE_2">"$#REF!.$#REF!$#REF!"</definedName>
    <definedName name="IZAJE_3">"$#REF!.$#REF!$#REF!"</definedName>
    <definedName name="Izaje_de_Vigas_Postensadas">#REF!</definedName>
    <definedName name="Izaje_de_Vigas_Postensadas_2">#N/A</definedName>
    <definedName name="Izaje_de_Vigas_Postensadas_3">#N/A</definedName>
    <definedName name="J">#REF!</definedName>
    <definedName name="JAGS">#REF!</definedName>
    <definedName name="jminimo">#REF!</definedName>
    <definedName name="JULIO">[46]Insumos!$B$6:$D$185</definedName>
    <definedName name="JUNTA_CERA_INODORO">#REF!</definedName>
    <definedName name="JUNTA_DRESSER_12">#REF!</definedName>
    <definedName name="JUNTA_DRESSER_16">#REF!</definedName>
    <definedName name="JUNTA_DRESSER_2">#REF!</definedName>
    <definedName name="JUNTA_DRESSER_3">#REF!</definedName>
    <definedName name="JUNTA_DRESSER_4">#REF!</definedName>
    <definedName name="JUNTA_DRESSER_6">#REF!</definedName>
    <definedName name="JUNTA_DRESSER_8">#REF!</definedName>
    <definedName name="JUNTA_WATER_STOP_9">#REF!</definedName>
    <definedName name="JUNTACERA">#REF!</definedName>
    <definedName name="jy">[26]M.O.!#REF!</definedName>
    <definedName name="kerosene">#REF!</definedName>
    <definedName name="khvf">#REF!</definedName>
    <definedName name="kijop">#REF!</definedName>
    <definedName name="Kilometro">[19]EQUIPOS!$I$25</definedName>
    <definedName name="komatsu">'[16]Listado Equipos a utilizar'!#REF!</definedName>
    <definedName name="L">#REF!</definedName>
    <definedName name="LADRILLOS_4x8x2">#REF!</definedName>
    <definedName name="LAMPARA_FLUORESC_2x4">#REF!</definedName>
    <definedName name="LAMPARAS_DE_1500W_220V">[32]INSU!$B$41</definedName>
    <definedName name="LAQUEAR_MADERA">#REF!</definedName>
    <definedName name="LARRASTRE4SDR41MCONTRA">#REF!</definedName>
    <definedName name="LARRASTRE6SDR41MCONTRA">#REF!</definedName>
    <definedName name="LATEX">#REF!</definedName>
    <definedName name="LAVADERO_DOBLE">#REF!</definedName>
    <definedName name="LAVADERO_GRANITO_SENCILLO">#REF!</definedName>
    <definedName name="LAVADEROSENCILLO">#REF!</definedName>
    <definedName name="LAVAMANO_19x17_BCO">#REF!</definedName>
    <definedName name="LAVGRA1BCO">#REF!</definedName>
    <definedName name="LAVGRA1BCOPVC">#REF!</definedName>
    <definedName name="LAVGRA2BCO">#REF!</definedName>
    <definedName name="LAVGRA2BCOPVC">#REF!</definedName>
    <definedName name="LAVM1917BCO">#REF!</definedName>
    <definedName name="LAVM1917BCOPVC">#REF!</definedName>
    <definedName name="LAVM1917COL">#REF!</definedName>
    <definedName name="LAVM1917COLPVC">#REF!</definedName>
    <definedName name="LAVMOVABCO">#REF!</definedName>
    <definedName name="LAVMOVABCOPVC">#REF!</definedName>
    <definedName name="LAVMOVACOL">#REF!</definedName>
    <definedName name="LAVMOVACOLPVC">#REF!</definedName>
    <definedName name="LAVMSERBCO">#REF!</definedName>
    <definedName name="LAVMSERBCOPVC">#REF!</definedName>
    <definedName name="LAVOVAEMPBCOCONTRA">#REF!</definedName>
    <definedName name="lb" hidden="1">#REF!</definedName>
    <definedName name="lbalmbre18">#REF!</definedName>
    <definedName name="Ligado_y_vaciado">#REF!</definedName>
    <definedName name="Ligado_y_vaciado_2">#N/A</definedName>
    <definedName name="Ligado_y_vaciado_3">#N/A</definedName>
    <definedName name="Ligado_y_Vaciado_a_Mano">[17]Insumos!$B$136:$D$136</definedName>
    <definedName name="Ligado_y_Vaciado_con_ligadora_y_Winche">[3]Insumos!#REF!</definedName>
    <definedName name="Ligado_y_Vaciado_Hormigón_Industrial_____20_M3">[3]Insumos!#REF!</definedName>
    <definedName name="Ligado_y_Vaciado_Hormigón_Industrial_____4_M3">[3]Insumos!#REF!</definedName>
    <definedName name="Ligado_y_Vaciado_Hormigón_Industrial___10__20_M3">[3]Insumos!#REF!</definedName>
    <definedName name="Ligado_y_Vaciado_Hormigón_Industrial___4__10_M3">[3]Insumos!#REF!</definedName>
    <definedName name="ligadohormigon">[19]OBRAMANO!#REF!</definedName>
    <definedName name="ligadora">'[16]Listado Equipos a utilizar'!#REF!</definedName>
    <definedName name="Ligadora_de_1_funda">#REF!</definedName>
    <definedName name="Ligadora_de_1_funda_2">#N/A</definedName>
    <definedName name="Ligadora_de_1_funda_3">#N/A</definedName>
    <definedName name="Ligadora_de_2_funda">#REF!</definedName>
    <definedName name="Ligadora_de_2_funda_2">#N/A</definedName>
    <definedName name="Ligadora_de_2_funda_3">#N/A</definedName>
    <definedName name="Ligadora2fdas">#REF!</definedName>
    <definedName name="LIGALIGA">#REF!</definedName>
    <definedName name="ligawinche">#REF!</definedName>
    <definedName name="LIMPESC">#REF!</definedName>
    <definedName name="limpi">#REF!</definedName>
    <definedName name="limpii">#REF!</definedName>
    <definedName name="limpiii">#REF!</definedName>
    <definedName name="limpiiii">#REF!</definedName>
    <definedName name="LIMPSALCERA">#REF!</definedName>
    <definedName name="LIMPTUBOCPVC14">#REF!</definedName>
    <definedName name="LIMPTUBOCPVCPINTA">#REF!</definedName>
    <definedName name="LIMPZOC">#REF!</definedName>
    <definedName name="LINE" hidden="1">'[22]ANALISIS STO DGO'!#REF!</definedName>
    <definedName name="LINEA_DE_CONDUC">#N/A</definedName>
    <definedName name="lineout" hidden="1">'[22]ANALISIS STO DGO'!#REF!</definedName>
    <definedName name="lista">#REF!</definedName>
    <definedName name="LISTADO">#REF!</definedName>
    <definedName name="Listelos_de_20_Cms_en_Baños">[17]Insumos!$B$44:$D$44</definedName>
    <definedName name="LLAVE_ANG_38">#REF!</definedName>
    <definedName name="LLAVE_CHORRO">#REF!</definedName>
    <definedName name="LLAVE_EMPOTRAR_CROMO_12">#REF!</definedName>
    <definedName name="LLAVE_PASO_1">#REF!</definedName>
    <definedName name="LLAVE_PASO_34">#REF!</definedName>
    <definedName name="LLAVE_SENCILLA">#REF!</definedName>
    <definedName name="llaveacero">#REF!</definedName>
    <definedName name="llaveacondicionamientohinca">#REF!</definedName>
    <definedName name="llaveacondicionamientohinca_2">#N/A</definedName>
    <definedName name="llaveacondicionamientohinca_3">#N/A</definedName>
    <definedName name="llaveagregado">#REF!</definedName>
    <definedName name="llaveagua">#REF!</definedName>
    <definedName name="llavealambre">#REF!</definedName>
    <definedName name="llaveanclajedepilotes">#REF!</definedName>
    <definedName name="LLAVEANGULAR">#REF!</definedName>
    <definedName name="llavecablepostensado">#REF!</definedName>
    <definedName name="llavecastingbed">#REF!</definedName>
    <definedName name="llavecemento">#REF!</definedName>
    <definedName name="LLAVECHORRO">#REF!</definedName>
    <definedName name="llaveclavos">#REF!</definedName>
    <definedName name="llavecuradoyaditivo">#REF!</definedName>
    <definedName name="llaveempalmepilotes">#REF!</definedName>
    <definedName name="LLAVEEMPOTRAR12">#REF!</definedName>
    <definedName name="llavehincapilotes">#REF!</definedName>
    <definedName name="llaveizadotabletas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>#REF!</definedName>
    <definedName name="llaveligadoyvaciado_2">#N/A</definedName>
    <definedName name="llaveligadoyvaciado_3">#N/A</definedName>
    <definedName name="llavemadera">#REF!</definedName>
    <definedName name="llavemadera_2">#N/A</definedName>
    <definedName name="llavemadera_3">#N/A</definedName>
    <definedName name="llavemanejocemento">#REF!</definedName>
    <definedName name="llavemanejocemento_2">#N/A</definedName>
    <definedName name="llavemanejocemento_3">#N/A</definedName>
    <definedName name="llavemanejopilotes">#REF!</definedName>
    <definedName name="llavemanejopilotes_2">#N/A</definedName>
    <definedName name="llavemanejopilotes_3">#N/A</definedName>
    <definedName name="llavemoacero">#REF!</definedName>
    <definedName name="llavemoacero_2">#N/A</definedName>
    <definedName name="llavemoacero_3">#N/A</definedName>
    <definedName name="llavemomadera">#REF!</definedName>
    <definedName name="llavemomadera_2">#N/A</definedName>
    <definedName name="llavemomadera_3">#N/A</definedName>
    <definedName name="LLAVEORINALPEQ">#REF!</definedName>
    <definedName name="LLAVES">#REF!</definedName>
    <definedName name="LLAVESENCCROM">#REF!</definedName>
    <definedName name="llavetratamientomoldes">#REF!</definedName>
    <definedName name="llavetratamientomoldes_2">#N/A</definedName>
    <definedName name="llavetratamientomoldes_3">#N/A</definedName>
    <definedName name="LLAVIN">#REF!</definedName>
    <definedName name="LLAVIN_PUERTA">#REF!</definedName>
    <definedName name="LLAVINCOR">#REF!</definedName>
    <definedName name="LLENADO_BLOQUES_20">#REF!</definedName>
    <definedName name="LLENADO_BLOQUES_40">#REF!</definedName>
    <definedName name="LLENADO_BLOQUES_60">#REF!</definedName>
    <definedName name="LLENADO_BLOQUES_80">#REF!</definedName>
    <definedName name="LLENADOHUECOS">#REF!</definedName>
    <definedName name="LLENADOHUECOS20">#REF!</definedName>
    <definedName name="LLENADOHUECOS40">#REF!</definedName>
    <definedName name="LLENADOHUECOS60">#REF!</definedName>
    <definedName name="LLENADOHUECOS80">#REF!</definedName>
    <definedName name="LMEMBAJADOR">#REF!</definedName>
    <definedName name="LOSA12">#REF!</definedName>
    <definedName name="LOSA20">#REF!</definedName>
    <definedName name="LOSA30">#REF!</definedName>
    <definedName name="losetacriolla">#REF!</definedName>
    <definedName name="Losetas_30x30_Italianas___S_350">[3]Insumos!#REF!</definedName>
    <definedName name="Losetas_33x33_Italianas____Granito_Rosa">[3]Insumos!#REF!</definedName>
    <definedName name="Losetas_de_Barro_exagonal_Grande_C_Transp.">[3]Insumos!#REF!</definedName>
    <definedName name="Losetas_de_Barro_Feria_Grande_C_Transp.">[3]Insumos!#REF!</definedName>
    <definedName name="LUBRICANTE">#REF!</definedName>
    <definedName name="lubricantes">[53]Materiales!$K$15</definedName>
    <definedName name="LUZCENITAL">#REF!</definedName>
    <definedName name="LUZPARQEMT">#REF!</definedName>
    <definedName name="m">[54]Insumos!$I$3</definedName>
    <definedName name="M_O_Armadura_Columna">[17]Insumos!$B$78:$D$78</definedName>
    <definedName name="M_O_Armadura_Dintel_y_Viga">[17]Insumos!$B$79:$D$79</definedName>
    <definedName name="M_O_Cantos">[17]Insumos!$B$99:$D$99</definedName>
    <definedName name="M_O_Carpintero_2da._Categoría">[17]Insumos!$B$96:$D$96</definedName>
    <definedName name="M_O_Cerámica_Italiana_en_Pared">[17]Insumos!$B$102:$D$102</definedName>
    <definedName name="M_O_Colocación_Adoquines">[17]Insumos!$B$104:$D$104</definedName>
    <definedName name="M_O_Colocación_de_Bloques_de_4">[17]Insumos!$B$105:$D$105</definedName>
    <definedName name="M_O_Colocación_de_Bloques_de_6">[17]Insumos!$B$106:$D$106</definedName>
    <definedName name="M_O_Colocación_de_Bloques_de_8">[17]Insumos!$B$107:$D$107</definedName>
    <definedName name="M_O_Colocación_Listelos">[17]Insumos!$B$114:$D$114</definedName>
    <definedName name="M_O_Colocación_Piso_Cerámica_Criolla">[17]Insumos!$B$108:$D$108</definedName>
    <definedName name="M_O_Colocación_Piso_de_Granito_40_X_40">[17]Insumos!$B$111:$D$111</definedName>
    <definedName name="M_O_Colocación_Zócalos_de_Cerámica">[17]Insumos!$B$113:$D$113</definedName>
    <definedName name="M_O_Confección_de_Andamios">[17]Insumos!$B$115:$D$115</definedName>
    <definedName name="M_O_Construcción_Acera_Frotada_y_Violinada">[17]Insumos!$B$116:$D$116</definedName>
    <definedName name="M_O_Corte_y_Amarre_de_Varilla">[17]Insumos!$B$119:$D$119</definedName>
    <definedName name="M_O_Elaboración__Vaciado_y_Frotado_Losa_de_Piso">[3]Insumos!#REF!</definedName>
    <definedName name="M_O_Elaboración_Cámara_Inspección">[17]Insumos!$B$120:$D$120</definedName>
    <definedName name="M_O_Elaboración_Trampa_de_Grasa">[17]Insumos!$B$121:$D$121</definedName>
    <definedName name="M_O_Encofrado_y_Desenc._Muros_Cara">[3]Insumos!#REF!</definedName>
    <definedName name="M_O_Envarillado_de_Escalera">[17]Insumos!$B$81:$D$81</definedName>
    <definedName name="M_O_Fino_de_Techo_Inclinado">[17]Insumos!$B$83:$D$83</definedName>
    <definedName name="M_O_Fino_de_Techo_Plano">[17]Insumos!$B$84:$D$84</definedName>
    <definedName name="M_O_Fraguache">[3]Insumos!#REF!</definedName>
    <definedName name="M_O_Goteros_Colgantes">[17]Insumos!$B$85:$D$85</definedName>
    <definedName name="M_O_Llenado_de_huecos">[17]Insumos!$B$86:$D$86</definedName>
    <definedName name="M_O_Maestro">[17]Insumos!$B$87:$D$87</definedName>
    <definedName name="M_O_Malla_Eléctro_Soldada">[3]Insumos!#REF!</definedName>
    <definedName name="M_O_Obrero_Ligado">[17]Insumos!$B$88:$D$88</definedName>
    <definedName name="M_O_Pañete_Maestreado_Exterior">[17]Insumos!$B$91:$D$91</definedName>
    <definedName name="M_O_Pañete_Maestreado_Interior">[17]Insumos!$B$92:$D$92</definedName>
    <definedName name="M_O_Preparación_del_Terreno">[17]Insumos!$B$94:$D$94</definedName>
    <definedName name="M_O_Quintal_Trabajado">[17]Insumos!$B$77:$D$77</definedName>
    <definedName name="M_O_Regado__Compactación__Mojado__Trasl.Mat.__A_M">[17]Insumos!$B$132:$D$132</definedName>
    <definedName name="M_O_Regado_Mojado_y_Apisonado____Material_Granular_y_Arena">[3]Insumos!#REF!</definedName>
    <definedName name="M_O_Repello">[3]Insumos!#REF!</definedName>
    <definedName name="M_O_Subida_de_Acero_para_Losa">[17]Insumos!$B$82:$D$82</definedName>
    <definedName name="M_O_Subida_de_Materiales">[17]Insumos!$B$95:$D$95</definedName>
    <definedName name="M_O_Técnico_Calificado">[17]Insumos!$B$149:$D$149</definedName>
    <definedName name="M_O_Zabaletas">[17]Insumos!$B$98:$D$98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'[31]Costos Mano de Obra'!$O$52</definedName>
    <definedName name="m2ceramica">#REF!</definedName>
    <definedName name="m3arena">#REF!</definedName>
    <definedName name="m3arepanete">#REF!</definedName>
    <definedName name="m3grava">#REF!</definedName>
    <definedName name="MA">[26]M.O.!$C$10</definedName>
    <definedName name="MACHETE">#REF!</definedName>
    <definedName name="MACO">#REF!</definedName>
    <definedName name="MADEMTECHOHAMALLA">#REF!</definedName>
    <definedName name="MADEMTECHOHAVAR">#REF!</definedName>
    <definedName name="MADERA">#REF!</definedName>
    <definedName name="Madera_2">#N/A</definedName>
    <definedName name="Madera_3">#N/A</definedName>
    <definedName name="Madera_P2">#REF!</definedName>
    <definedName name="MADERAC">#REF!</definedName>
    <definedName name="MADMU">[18]Jornal!$D$134</definedName>
    <definedName name="Maestro">#REF!</definedName>
    <definedName name="MAESTROCARP">[30]INS!#REF!</definedName>
    <definedName name="MALLA_ABRAZ_1_12">#REF!</definedName>
    <definedName name="MALLA_AL_GALVANIZADO">#REF!</definedName>
    <definedName name="MALLA_AL_PUAS">#REF!</definedName>
    <definedName name="MALLA_BARRA_TENZORA">#REF!</definedName>
    <definedName name="MALLA_BOTE">#REF!</definedName>
    <definedName name="MALLA_CARP_COLS">#REF!</definedName>
    <definedName name="MALLA_CICLONICA_6">#REF!</definedName>
    <definedName name="MALLA_COLOC_6">#REF!</definedName>
    <definedName name="MALLA_COPAFINAL_1_12">#REF!</definedName>
    <definedName name="MALLA_COPAFINAL_2">#REF!</definedName>
    <definedName name="MALLA_CORTE_ABR">#REF!</definedName>
    <definedName name="Malla_Electrosoldada_10x10">#REF!</definedName>
    <definedName name="MALLA_PALOMETA_DOBLE_1_12">#REF!</definedName>
    <definedName name="MALLA_RELLENO">#REF!</definedName>
    <definedName name="MALLA_SEGUETA">#REF!</definedName>
    <definedName name="MALLA_TERMINAL_1_14">#REF!</definedName>
    <definedName name="MALLA_TUBOHG_1">#REF!</definedName>
    <definedName name="MALLA_TUBOHG_1_12">#REF!</definedName>
    <definedName name="MALLA_TUBOHG_1_14">#REF!</definedName>
    <definedName name="MALLA_ZABALETA">#REF!</definedName>
    <definedName name="MALLACICL6HG">#REF!</definedName>
    <definedName name="mami">#REF!</definedName>
    <definedName name="mamii">#REF!</definedName>
    <definedName name="mamiii">#REF!</definedName>
    <definedName name="mamiiii">#REF!</definedName>
    <definedName name="MAMPARAPINOTRAT">#REF!</definedName>
    <definedName name="MAMPARAPINOTRATM2">#REF!</definedName>
    <definedName name="MANG34NEGRACALENT">#REF!</definedName>
    <definedName name="MANO_DE_OBRA">#REF!</definedName>
    <definedName name="Mano_de_Obra_Acero">#REF!</definedName>
    <definedName name="Mano_de_Obra_Acero_2">#N/A</definedName>
    <definedName name="Mano_de_Obra_Acero_3">#N/A</definedName>
    <definedName name="Mano_de_Obra_Madera">#REF!</definedName>
    <definedName name="Mano_de_Obra_Madera_2">#N/A</definedName>
    <definedName name="Mano_de_Obra_Madera_3">#N/A</definedName>
    <definedName name="mante.puerta">#REF!</definedName>
    <definedName name="mantenimientodemoldes">#REF!</definedName>
    <definedName name="manti">#REF!</definedName>
    <definedName name="mantii">#REF!</definedName>
    <definedName name="mantiii">#REF!</definedName>
    <definedName name="mantiiii">#REF!</definedName>
    <definedName name="MANTTRANSITO">[55]MANT.TRANSITO!$H$27</definedName>
    <definedName name="maquito">'[16]Listado Equipos a utilizar'!#REF!</definedName>
    <definedName name="MARCO_PUERTA_PINO">#REF!</definedName>
    <definedName name="MARCOCA">#REF!</definedName>
    <definedName name="MARCOPI">#REF!</definedName>
    <definedName name="Marcos_de_Pino_Americano">[3]Insumos!#REF!</definedName>
    <definedName name="marmolpiso">#REF!</definedName>
    <definedName name="martillo">#REF!</definedName>
    <definedName name="Material_Base">[3]Insumos!#REF!</definedName>
    <definedName name="Material_Granular____Cascajo_T_Yubazo">[3]Insumos!#REF!</definedName>
    <definedName name="MATERIAL_RELLENO">#REF!</definedName>
    <definedName name="MATERIALES">#REF!</definedName>
    <definedName name="MBA">#REF!</definedName>
    <definedName name="MBR">#REF!</definedName>
    <definedName name="MEDESFB23">[27]Mat!$D$62</definedName>
    <definedName name="MEXCLADORA_LAVAMANOS">#REF!</definedName>
    <definedName name="MEZCALAREPMOR">#REF!</definedName>
    <definedName name="MEZCBAN">#REF!</definedName>
    <definedName name="MEZCBIDET">#REF!</definedName>
    <definedName name="MEZCFREG">#REF!</definedName>
    <definedName name="MEZCLA_CAL_ARENA_PISOS">#REF!</definedName>
    <definedName name="MEZCLA125">#REF!</definedName>
    <definedName name="MEZCLA13">#REF!</definedName>
    <definedName name="MEZCLA14">#REF!</definedName>
    <definedName name="MezclaAntillana">#REF!</definedName>
    <definedName name="MEZCLANATILLA">#REF!</definedName>
    <definedName name="MEZCLAV">#REF!</definedName>
    <definedName name="MEZEMP">#REF!</definedName>
    <definedName name="MKLLL">#REF!</definedName>
    <definedName name="mlzocalo">#REF!</definedName>
    <definedName name="mmmmm" hidden="1">{#N/A,#N/A,FALSE,"Planilha";#N/A,#N/A,FALSE,"Resumo";#N/A,#N/A,FALSE,"Fisico";#N/A,#N/A,FALSE,"Financeiro";#N/A,#N/A,FALSE,"Financeiro"}</definedName>
    <definedName name="MO_ACERA_FROTyVIOL">#REF!</definedName>
    <definedName name="MO_CANTOS">#REF!</definedName>
    <definedName name="MO_CARETEO">#REF!</definedName>
    <definedName name="MO_ColAcero_Dintel">#REF!</definedName>
    <definedName name="MO_ColAcero_Escalera">#REF!</definedName>
    <definedName name="MO_ColAcero_G60_QQ">#REF!</definedName>
    <definedName name="MO_ColAcero_Malla">#REF!</definedName>
    <definedName name="MO_ColAcero_QQ">#REF!</definedName>
    <definedName name="MO_ColAcero_ZapMuros">#REF!</definedName>
    <definedName name="MO_ColAcero14_Piso">#REF!</definedName>
    <definedName name="MO_ColAcero38y12_Cols">#REF!</definedName>
    <definedName name="MO_DEMOLICION_MURO_HA">#REF!</definedName>
    <definedName name="MO_ELEC_BREAKERS">#REF!</definedName>
    <definedName name="MO_ELEC_INTERRUPTOR_3W">#REF!</definedName>
    <definedName name="MO_ELEC_INTERRUPTOR_4W">#REF!</definedName>
    <definedName name="MO_ELEC_INTERRUPTOR_DOB">#REF!</definedName>
    <definedName name="MO_ELEC_INTERRUPTOR_SENC">#REF!</definedName>
    <definedName name="MO_ELEC_INTERRUPTOR_TRIPLE">#REF!</definedName>
    <definedName name="MO_ELEC_LAMPARA_FLUORESCENTE">#REF!</definedName>
    <definedName name="MO_ELEC_LUZ_CENITAL">#REF!</definedName>
    <definedName name="MO_ELEC_PANEL_DIST">#REF!</definedName>
    <definedName name="MO_ELEC_TOMACORRIENTE_110">#REF!</definedName>
    <definedName name="MO_ELEC_TOMACORRIENTE_220">#REF!</definedName>
    <definedName name="MO_ENTABLILLADOS">#REF!</definedName>
    <definedName name="MO_ESCALON_GRANITO">#REF!</definedName>
    <definedName name="MO_ESCALON_HUELLA_y_CONTRAHUELLA">#REF!</definedName>
    <definedName name="MO_ESTRIAS">#REF!</definedName>
    <definedName name="MO_EXC_CALICHE_MANO_3M">#REF!</definedName>
    <definedName name="MO_EXC_ROCA_BLANDA_MANO_3M">#REF!</definedName>
    <definedName name="MO_EXC_ROCA_COMP_3M">#REF!</definedName>
    <definedName name="MO_EXC_ROCA_MANO_3M">#REF!</definedName>
    <definedName name="MO_EXC_TIERRA_MANO_3M">#REF!</definedName>
    <definedName name="MO_FINO_TECHO_HOR">#REF!</definedName>
    <definedName name="MO_FRAGUACHE">#REF!</definedName>
    <definedName name="MO_GOTEROS">#REF!</definedName>
    <definedName name="MO_NATILLA">#REF!</definedName>
    <definedName name="MO_PAÑETE_COLs">#REF!</definedName>
    <definedName name="MO_PAÑETE_EXT">#REF!</definedName>
    <definedName name="MO_PAÑETE_INT">#REF!</definedName>
    <definedName name="MO_PAÑETE_PULIDO">#REF!</definedName>
    <definedName name="MO_PAÑETE_RASGADO">#REF!</definedName>
    <definedName name="MO_PAÑETE_TECHOSyVIGAS">#REF!</definedName>
    <definedName name="MO_PERRILLA">#REF!</definedName>
    <definedName name="MO_PIEDRA">#REF!</definedName>
    <definedName name="MO_PINTURA">#REF!</definedName>
    <definedName name="MO_PISO_ADOQUIN">#REF!</definedName>
    <definedName name="MO_PISO_CementoPulido">#REF!</definedName>
    <definedName name="MO_PISO_CERAMICA_15a20">#REF!</definedName>
    <definedName name="MO_PISO_CERAMICA_15a20_BASE">#REF!</definedName>
    <definedName name="MO_PISO_CERAMICA_30a40">#REF!</definedName>
    <definedName name="MO_PISO_CERAMICA_30a40_BASE">#REF!</definedName>
    <definedName name="MO_PISO_FROTA_VIOL">#REF!</definedName>
    <definedName name="MO_PISO_FROTADO">#REF!</definedName>
    <definedName name="MO_PISO_GRANITO_25">#REF!</definedName>
    <definedName name="MO_PISO_GRANITO_30">#REF!</definedName>
    <definedName name="MO_PISO_GRANITO_33">#REF!</definedName>
    <definedName name="MO_PISO_GRANITO_40">#REF!</definedName>
    <definedName name="MO_PISO_GRANITO_50">#REF!</definedName>
    <definedName name="MO_PISO_PULI_VIOL">#REF!</definedName>
    <definedName name="MO_PISO_ZOCALO">#REF!</definedName>
    <definedName name="MO_REPELLO">#REF!</definedName>
    <definedName name="MO_RESANE_FROTA">#REF!</definedName>
    <definedName name="MO_RESANE_GOMA">#REF!</definedName>
    <definedName name="MO_SUBIDA_BLOCK_4_1NIVEL">#REF!</definedName>
    <definedName name="MO_SUBIDA_BLOCK_6_1NIVEL">#REF!</definedName>
    <definedName name="MO_SUBIDA_BLOCK_8_1NIVEL">#REF!</definedName>
    <definedName name="MO_SUBIDA_CEMENTO_1NIVEL">#REF!</definedName>
    <definedName name="MO_SUBIDA_MADERA_1NIVEL">#REF!</definedName>
    <definedName name="MO_SUBIR_AGREGADO_1Nivel">#REF!</definedName>
    <definedName name="MO_SubirAcero_1Niv">#REF!</definedName>
    <definedName name="MO_ZABALETA_PISO">#REF!</definedName>
    <definedName name="MO_ZABALETA_TECHO">#REF!</definedName>
    <definedName name="mo.cer.pared">#REF!</definedName>
    <definedName name="MOA">[18]Jornal!$D$178</definedName>
    <definedName name="MOACERA">#REF!</definedName>
    <definedName name="moacero">#REF!</definedName>
    <definedName name="moaceroaltaresitencia">#REF!</definedName>
    <definedName name="MOBADEN">#REF!</definedName>
    <definedName name="MOBASECON">#REF!</definedName>
    <definedName name="MOCANTOS">#REF!</definedName>
    <definedName name="MOCAPATER">#REF!</definedName>
    <definedName name="MOCARETEO">#REF!</definedName>
    <definedName name="mocarpinteria">#REF!</definedName>
    <definedName name="MOCERCRI1520PARED">#REF!</definedName>
    <definedName name="MOCERIMP1520PARED">#REF!</definedName>
    <definedName name="MOCONTEN553015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CIMHA">#REF!</definedName>
    <definedName name="MODEMTECHOTEJA">#REF!</definedName>
    <definedName name="MOEMPANETECOL">#REF!</definedName>
    <definedName name="MOEMPANETEEXT">#REF!</definedName>
    <definedName name="MOEMPANETEINT">#REF!</definedName>
    <definedName name="MOEMPANETETECHO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TRIAS">#REF!</definedName>
    <definedName name="MOFINOBER">#REF!</definedName>
    <definedName name="MOFINOHOR">#REF!</definedName>
    <definedName name="MOFINOINCL">#REF!</definedName>
    <definedName name="mofraguache">#REF!</definedName>
    <definedName name="MOGOTEROCOL">#REF!</definedName>
    <definedName name="MOGOTERORAN">#REF!</definedName>
    <definedName name="MOGRANITO25">#REF!</definedName>
    <definedName name="MOGRANITO30">#REF!</definedName>
    <definedName name="MOGRANITO40">#REF!</definedName>
    <definedName name="Mojado_en_Compactación_con_equipo">[3]Insumos!#REF!</definedName>
    <definedName name="MOJO">[56]MOJornal!$A$7</definedName>
    <definedName name="MOLDE_ESTAMPADO">#REF!</definedName>
    <definedName name="MOLOSETATERRAZA">#REF!</definedName>
    <definedName name="MOMOSAICO">#REF!</definedName>
    <definedName name="MONATILL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URAPU">#REF!</definedName>
    <definedName name="MOPIEDRA">#REF!</definedName>
    <definedName name="mopintura">#REF!</definedName>
    <definedName name="MOPINTURAAGUA">#REF!</definedName>
    <definedName name="MOPINTURAMANT">#REF!</definedName>
    <definedName name="MOPISOCERAMICA">[30]INS!#REF!</definedName>
    <definedName name="MOPISOCERCRI11520">#REF!</definedName>
    <definedName name="MOPISOCERCRI1520">#REF!</definedName>
    <definedName name="MOPISOCERIMP1520">#REF!</definedName>
    <definedName name="MOPISOFERIA">#REF!</definedName>
    <definedName name="MOPISOFROTADO">#REF!</definedName>
    <definedName name="MOPISOFROTAVIOL">#REF!</definedName>
    <definedName name="MOPISOHORMPUL">#REF!</definedName>
    <definedName name="MOPISORENOPULID">#REF!</definedName>
    <definedName name="MOPULIDO">#REF!</definedName>
    <definedName name="MOQUICIOS">#REF!</definedName>
    <definedName name="MOREGISTRO">#REF!</definedName>
    <definedName name="MOREPELLO">#REF!</definedName>
    <definedName name="MORESANE">#REF!</definedName>
    <definedName name="morfraguache">#REF!</definedName>
    <definedName name="morpanete">#REF!</definedName>
    <definedName name="mortero.1.4.pañete">'[31]Ana. Horm mexc mort'!$D$85</definedName>
    <definedName name="MORTERO110">#REF!</definedName>
    <definedName name="MORTERO12">#REF!</definedName>
    <definedName name="MORTERO13">#REF!</definedName>
    <definedName name="MORTERO14">#REF!</definedName>
    <definedName name="Mosaico_Fondo_Blanco_30x30____Corriente">[3]Insumos!#REF!</definedName>
    <definedName name="mosbotichinorojo">#REF!</definedName>
    <definedName name="MOTONIVELADORA">#REF!</definedName>
    <definedName name="MOTRAMPA">#REF!</definedName>
    <definedName name="MOV_7">'[57]mov. de tierra'!#REF!</definedName>
    <definedName name="MOZABALETAPISO">#REF!</definedName>
    <definedName name="MOZABALETATECHO">#REF!</definedName>
    <definedName name="mozaicoFG">#REF!</definedName>
    <definedName name="MTG">'[58]m.t C'!$I$18</definedName>
    <definedName name="MULTI">[4]A!#REF!</definedName>
    <definedName name="MURO30">#REF!</definedName>
    <definedName name="MUROBOVEDA12A10X2AD">#REF!</definedName>
    <definedName name="MV">[43]Presup.!#REF!</definedName>
    <definedName name="MZNATILLA">#REF!</definedName>
    <definedName name="NADA">#REF!</definedName>
    <definedName name="NATILLA">#REF!</definedName>
    <definedName name="NCLASI">#REF!</definedName>
    <definedName name="NCLASII">#REF!</definedName>
    <definedName name="NCLASIII">#REF!</definedName>
    <definedName name="NCLASIIII">#REF!</definedName>
    <definedName name="NIPLE_ACERO_12x3">#REF!</definedName>
    <definedName name="NIPLE_ACERO_16x2">#REF!</definedName>
    <definedName name="NIPLE_ACERO_16x3">#REF!</definedName>
    <definedName name="NIPLE_ACERO_20x3">#REF!</definedName>
    <definedName name="NIPLE_ACERO_6x3">#REF!</definedName>
    <definedName name="NIPLE_ACERO_8x3">#REF!</definedName>
    <definedName name="NIPLE_ACERO_PLATILLADO_12x12">#REF!</definedName>
    <definedName name="NIPLE_ACERO_PLATILLADO_2x1">#REF!</definedName>
    <definedName name="NIPLE_ACERO_PLATILLADO_3x1">#REF!</definedName>
    <definedName name="NIPLE_ACERO_PLATILLADO_8x1">#REF!</definedName>
    <definedName name="NIPLE_CROMO_38x2_12">#REF!</definedName>
    <definedName name="NIPLE_HG_12x4">#REF!</definedName>
    <definedName name="NIPLE_HG_34x4">#REF!</definedName>
    <definedName name="NIPLE12X4HG">#REF!</definedName>
    <definedName name="NIPLE34X4HG">#REF!</definedName>
    <definedName name="NIPLECROM38X212">#REF!</definedName>
    <definedName name="nissan">'[16]Listado Equipos a utilizar'!#REF!</definedName>
    <definedName name="No_al_Printer">#REF!</definedName>
    <definedName name="num.meses">#REF!</definedName>
    <definedName name="O">#REF!</definedName>
    <definedName name="obi">#REF!</definedName>
    <definedName name="obii">#REF!</definedName>
    <definedName name="obiii">#REF!</definedName>
    <definedName name="obiiii">#REF!</definedName>
    <definedName name="Obra___Puente_Sobre_el_Matayaya__Carretera_Las_Matas_Elias_Pina">"proyecto"</definedName>
    <definedName name="Obrero_Dia">[23]MO!$C$11</definedName>
    <definedName name="Obrero_Hr">[59]MO!$D$11</definedName>
    <definedName name="ofi">#REF!</definedName>
    <definedName name="ofii">#REF!</definedName>
    <definedName name="ofiii">#REF!</definedName>
    <definedName name="ofiiii">#REF!</definedName>
    <definedName name="OISOE">#REF!</definedName>
    <definedName name="omencofrado">'[21]O.M. y Salarios'!#REF!</definedName>
    <definedName name="OP">[4]A!#REF!</definedName>
    <definedName name="opala">[53]Salarios!$D$16</definedName>
    <definedName name="OPERADOR_GREADER">#REF!</definedName>
    <definedName name="OPERADOR_PALA">#REF!</definedName>
    <definedName name="OPERADOR_TRACTOR">#REF!</definedName>
    <definedName name="Operadorgrader">[19]OBRAMANO!$F$74</definedName>
    <definedName name="operadorpala">[19]OBRAMANO!$F$72</definedName>
    <definedName name="operadorretro">[19]OBRAMANO!$F$77</definedName>
    <definedName name="operadorrodillo">[19]OBRAMANO!$F$75</definedName>
    <definedName name="operadortractor">[19]OBRAMANO!$F$76</definedName>
    <definedName name="Operario_1ra">#REF!</definedName>
    <definedName name="Operario_2da">#REF!</definedName>
    <definedName name="Operario_3ra">#REF!</definedName>
    <definedName name="OPERARIOPRIMERA">[41]SALARIOS!$C$10</definedName>
    <definedName name="OPERMAN">#REF!</definedName>
    <definedName name="OPERPAL">#REF!</definedName>
    <definedName name="ORI12FBCO">#REF!</definedName>
    <definedName name="ORI12FBCOFLUX">#REF!</definedName>
    <definedName name="ORI12FBCOFLUXPVC">#REF!</definedName>
    <definedName name="ORI12FBCOPVC">#REF!</definedName>
    <definedName name="ORI12FFLUXBCOCONTRA">#REF!</definedName>
    <definedName name="ORI1FBCO">#REF!</definedName>
    <definedName name="ORI1FBCOFLUX">#REF!</definedName>
    <definedName name="ORI1FBCOFLUXPVC">#REF!</definedName>
    <definedName name="ORI1FBCOPVC">#REF!</definedName>
    <definedName name="ORINAL12">#REF!</definedName>
    <definedName name="ORINALFALDA">#REF!</definedName>
    <definedName name="ORINALPEQ">#REF!</definedName>
    <definedName name="ORINALSENCILLO">#REF!</definedName>
    <definedName name="ORIPEQBCO">#REF!</definedName>
    <definedName name="ORIPEQBCOPVC">#REF!</definedName>
    <definedName name="OTR_15">#REF!</definedName>
    <definedName name="OTR_20">#REF!</definedName>
    <definedName name="OTR_25">#REF!</definedName>
    <definedName name="OTR_26">#REF!</definedName>
    <definedName name="OTR_27">#REF!</definedName>
    <definedName name="OTR_28">#REF!</definedName>
    <definedName name="OTR_29">#REF!</definedName>
    <definedName name="OTR_30">#REF!</definedName>
    <definedName name="otractor">[53]Salarios!$D$14</definedName>
    <definedName name="OXIDOROJO">#REF!</definedName>
    <definedName name="OXIGENO_CIL">#REF!</definedName>
    <definedName name="P">#REF!</definedName>
    <definedName name="p_1">#N/A</definedName>
    <definedName name="p_2">#N/A</definedName>
    <definedName name="p_3">#N/A</definedName>
    <definedName name="P.U.">#REF!</definedName>
    <definedName name="P.U.Amercoat_385ASA">[60]Insumos!$E$15</definedName>
    <definedName name="P.U.Amercoat_385ASA_2">#N/A</definedName>
    <definedName name="P.U.Amercoat_385ASA_3">#N/A</definedName>
    <definedName name="P.U.Dimecote9">[60]Insumos!$E$13</definedName>
    <definedName name="P.U.Dimecote9_2">#N/A</definedName>
    <definedName name="P.U.Dimecote9_3">#N/A</definedName>
    <definedName name="P.U.Thinner1000">[60]Insumos!$E$12</definedName>
    <definedName name="P.U.Thinner1000_2">#N/A</definedName>
    <definedName name="P.U.Thinner1000_3">#N/A</definedName>
    <definedName name="P.U.Urethane_Acrilico">[60]Insumos!$E$17</definedName>
    <definedName name="P.U.Urethane_Acrilico_2">#N/A</definedName>
    <definedName name="P.U.Urethane_Acrilico_3">#N/A</definedName>
    <definedName name="P1XE">#REF!</definedName>
    <definedName name="P1XT">#REF!</definedName>
    <definedName name="P1YE">#REF!</definedName>
    <definedName name="P1YT">#REF!</definedName>
    <definedName name="P2XE">#REF!</definedName>
    <definedName name="P2XT">#REF!</definedName>
    <definedName name="P2YE">#REF!</definedName>
    <definedName name="P3XE">#REF!</definedName>
    <definedName name="P3XT">#REF!</definedName>
    <definedName name="P3YE">#REF!</definedName>
    <definedName name="P3YT">#REF!</definedName>
    <definedName name="P4XE">#REF!</definedName>
    <definedName name="P4XT">#REF!</definedName>
    <definedName name="P4YE">#REF!</definedName>
    <definedName name="P4YT">#REF!</definedName>
    <definedName name="P5XE">#REF!</definedName>
    <definedName name="P5YE">#REF!</definedName>
    <definedName name="P5YT">#REF!</definedName>
    <definedName name="P6XE">#REF!</definedName>
    <definedName name="P6XT">#REF!</definedName>
    <definedName name="P6YE">#REF!</definedName>
    <definedName name="P6YT">#REF!</definedName>
    <definedName name="P7XE">#REF!</definedName>
    <definedName name="P7YE">#REF!</definedName>
    <definedName name="P7YT">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BR58PER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DOQUINCLASICOGRIS">#REF!</definedName>
    <definedName name="PADOQUINCLASICOQUEMADO">#REF!</definedName>
    <definedName name="PADOQUINCLASICOROJO">#REF!</definedName>
    <definedName name="PADOQUINCOLONIALGRIS">#REF!</definedName>
    <definedName name="PADOQUINCOLONIALROJO">#REF!</definedName>
    <definedName name="PADOQUINMEDITERRANEODIAMANTEGRIS">#REF!</definedName>
    <definedName name="PADOQUINMEDITERRANEODIAMANTEQUEMADO">#REF!</definedName>
    <definedName name="PADOQUINMEDITERRANEODIAMANTEROJO">#REF!</definedName>
    <definedName name="PADOQUINMEDITERRANEOGRIS">#REF!</definedName>
    <definedName name="PADOQUINMEDITERRANEOQUEMADO">#REF!</definedName>
    <definedName name="PADOQUINMEDITERRANEOROJO">#REF!</definedName>
    <definedName name="PADOQUINOLYMPUSGRIS">#REF!</definedName>
    <definedName name="PADOQUINOLYMPUSNEGRO">#REF!</definedName>
    <definedName name="PADOQUINOLYMPUSQUEMADO">#REF!</definedName>
    <definedName name="PADOQUINOLYMPUSROJO">#REF!</definedName>
    <definedName name="PALA">#REF!</definedName>
    <definedName name="PALA_950">#REF!</definedName>
    <definedName name="Pala_Tramotina">[3]Insumos!#REF!</definedName>
    <definedName name="PALM">#REF!</definedName>
    <definedName name="PALPUA14">#REF!</definedName>
    <definedName name="PALPUA16">#REF!</definedName>
    <definedName name="PAMAEXT">[27]UASD!$F$3329</definedName>
    <definedName name="PAMAINT">[27]UASD!$F$3320</definedName>
    <definedName name="PANEL_DIST_24C">#REF!</definedName>
    <definedName name="PANEL_DIST_32C">#REF!</definedName>
    <definedName name="PANEL_DIST_4a8C">#REF!</definedName>
    <definedName name="PANEL12CIR">#REF!</definedName>
    <definedName name="PANEL16CIR">#REF!</definedName>
    <definedName name="PANEL24CIR">#REF!</definedName>
    <definedName name="PANEL2CIR">#REF!</definedName>
    <definedName name="PANEL4CIR">#REF!</definedName>
    <definedName name="PANEL612CONTRA">#REF!</definedName>
    <definedName name="PANEL6CIR">#REF!</definedName>
    <definedName name="PANEL8CIR">#REF!</definedName>
    <definedName name="PanelDist_6a12_Circ_125a">#REF!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RAGOMASCONTRA">#REF!</definedName>
    <definedName name="PARARRAYOS_9KV">#REF!</definedName>
    <definedName name="PASBLAMACANOR14X40X6">#REF!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">#REF!</definedName>
    <definedName name="PBLINTEL6X8X8">#REF!</definedName>
    <definedName name="PBLOCK10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8">#REF!</definedName>
    <definedName name="PBLOCK8BARRO">#REF!</definedName>
    <definedName name="PBLOCKRUST4">#REF!</definedName>
    <definedName name="PBLOCKRUST8">#REF!</definedName>
    <definedName name="PBLOQUETECHO11X20X20GRIS">#REF!</definedName>
    <definedName name="PBLOQUETECHO15X60COLOR">#REF!</definedName>
    <definedName name="PBLOQUETECHO15X60GRIS">#REF!</definedName>
    <definedName name="PBLOVIGA6">#REF!</definedName>
    <definedName name="PBLOVIGA8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NVARTIE58">#REF!</definedName>
    <definedName name="PCOPAF212">#REF!</definedName>
    <definedName name="PCUBO10">#REF!</definedName>
    <definedName name="PCUBO8">#REF!</definedName>
    <definedName name="pd">#REF!</definedName>
    <definedName name="PDa">'[49]V.Tierras A'!$D$7</definedName>
    <definedName name="PDUCHA">#REF!</definedName>
    <definedName name="PEON">#REF!</definedName>
    <definedName name="Peon_1">#REF!</definedName>
    <definedName name="Peon_Colchas">[32]MO!$B$11</definedName>
    <definedName name="PEONCARP">[30]INS!#REF!</definedName>
    <definedName name="Peones">#REF!</definedName>
    <definedName name="Peones_2">#N/A</definedName>
    <definedName name="Peones_3">#N/A</definedName>
    <definedName name="PERFIL_CUADRADO_34">[32]INSU!$B$91</definedName>
    <definedName name="periche">#REF!</definedName>
    <definedName name="Pernos">#REF!</definedName>
    <definedName name="Pernos_2">"$#REF!.$B$68"</definedName>
    <definedName name="Pernos_3">"$#REF!.$B$68"</definedName>
    <definedName name="PESCOBAPLASTICA">#REF!</definedName>
    <definedName name="pesoportico">#REF!</definedName>
    <definedName name="pesoportico_1">"$#REF!.$H$61"</definedName>
    <definedName name="pesoportico_2">#REF!</definedName>
    <definedName name="pesoportico_3">#REF!</definedName>
    <definedName name="PESTILLO">#REF!</definedName>
    <definedName name="PFREGADERO1">#REF!</definedName>
    <definedName name="PFREGADERO2">#REF!</definedName>
    <definedName name="PGLOBO6">#REF!</definedName>
    <definedName name="PGRANITO30BCO">#REF!</definedName>
    <definedName name="PGRANITO30GRIS">#REF!</definedName>
    <definedName name="PGRANITO40BCO">#REF!</definedName>
    <definedName name="PGRANITOBOTICELLI40BCO">#REF!</definedName>
    <definedName name="PGRANITOBOTICELLI40COL">#REF!</definedName>
    <definedName name="PGRANITOPERROY40">#REF!</definedName>
    <definedName name="PGRAPA1">#REF!</definedName>
    <definedName name="PHCH23BCO">#REF!</definedName>
    <definedName name="PHCH23COL">#REF!</definedName>
    <definedName name="PHCH23GRIS">#REF!</definedName>
    <definedName name="PHCH4BCO">#REF!</definedName>
    <definedName name="PHCH4GRIS">#REF!</definedName>
    <definedName name="PHCH4VERDE">#REF!</definedName>
    <definedName name="PHCHBOTIBCO">#REF!</definedName>
    <definedName name="PHCHBOTIVERDE">#REF!</definedName>
    <definedName name="PHCHPROYAL">#REF!</definedName>
    <definedName name="PHCHSUPERBCO">#REF!</definedName>
    <definedName name="PHCHSUPERCOL">#REF!</definedName>
    <definedName name="PHCHSVIBRBCO">#REF!</definedName>
    <definedName name="PHCHSVIBRCOL">#REF!</definedName>
    <definedName name="PHCHSVIBRGRIS">#REF!</definedName>
    <definedName name="PHCHSVIBRRUSBCO">#REF!</definedName>
    <definedName name="PHCHSVIBRRUSCOL">#REF!</definedName>
    <definedName name="PHCHSVIBRRUSGRIS">#REF!</definedName>
    <definedName name="PIACRINT">[27]UASD!$F$3554</definedName>
    <definedName name="PICER">[27]UASD!$F$3459</definedName>
    <definedName name="PICO">#REF!</definedName>
    <definedName name="pie">#REF!</definedName>
    <definedName name="PIEDRA">#REF!</definedName>
    <definedName name="Piedra_de_Río">[3]Insumos!#REF!</definedName>
    <definedName name="PIEDRA_GAVIONE_M3">'[25]MATERIALES LISTADO'!$D$12</definedName>
    <definedName name="PIEDRA_GAVIONES">#REF!</definedName>
    <definedName name="Piedra_para_Encache">[3]Insumos!#REF!</definedName>
    <definedName name="pilote">#REF!</definedName>
    <definedName name="pilotes">#REF!</definedName>
    <definedName name="pinacrext2">'[27]anal term'!$G$1219</definedName>
    <definedName name="PINO">[41]INS!$D$770</definedName>
    <definedName name="Pino_Bruto_Americano">[17]Insumos!$B$75:$D$75</definedName>
    <definedName name="PINO1X4X12">#REF!</definedName>
    <definedName name="PINO1X4X12TRAT">#REF!</definedName>
    <definedName name="PINOAME">[18]Mat!$D$46</definedName>
    <definedName name="pinobruto">[19]MATERIALES!$G$33</definedName>
    <definedName name="PINOBRUTO1x4x10">#REF!</definedName>
    <definedName name="PINOBRUTO4x4x12">#REF!</definedName>
    <definedName name="PINOBRUTOTRAT">#REF!</definedName>
    <definedName name="PINOBRUTOTRAT1x4x10">#REF!</definedName>
    <definedName name="PINOBRUTOTRAT4x4x12">#REF!</definedName>
    <definedName name="PINODOROBCOALA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ACRIEXT">#REF!</definedName>
    <definedName name="PINTACRIEXTAND">#REF!</definedName>
    <definedName name="PINTACRIINT">#REF!</definedName>
    <definedName name="PINTECO">#REF!</definedName>
    <definedName name="PINTEPOX">#REF!</definedName>
    <definedName name="PINTERRUPOR1">#REF!</definedName>
    <definedName name="PINTERRUPTOR2">#REF!</definedName>
    <definedName name="PINTERRUPTOR3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LACA">#REF!</definedName>
    <definedName name="PINTMAN">#REF!</definedName>
    <definedName name="PINTMANAND">#REF!</definedName>
    <definedName name="PINTURA_ACR_COLOR_PREPARADO">#REF!</definedName>
    <definedName name="PINTURA_ACR_EXT">#REF!</definedName>
    <definedName name="PINTURA_ACR_INT">#REF!</definedName>
    <definedName name="PINTURA_BASE">#REF!</definedName>
    <definedName name="Pintura_Epóxica_Popular">#REF!</definedName>
    <definedName name="Pintura_Epóxica_Popular_2">#N/A</definedName>
    <definedName name="Pintura_Epóxica_Popular_3">#N/A</definedName>
    <definedName name="PINTURA_MANTENIMIENTO">#REF!</definedName>
    <definedName name="PINTURA_OXIDO_ROJO">#REF!</definedName>
    <definedName name="pinturas">#REF!</definedName>
    <definedName name="PISO_GRANITO_FONDO_BCO">[32]INSU!$B$103</definedName>
    <definedName name="PISO01">#REF!</definedName>
    <definedName name="PISO09">#REF!</definedName>
    <definedName name="PISOADOCLAGRIS">#REF!</definedName>
    <definedName name="PISOADOCLAQUEM">#REF!</definedName>
    <definedName name="PISOADOCLAROJO">#REF!</definedName>
    <definedName name="PISOADOCOLGRIS">#REF!</definedName>
    <definedName name="PISOADOCOLROJO">#REF!</definedName>
    <definedName name="PISOADOMEDGRIS">#REF!</definedName>
    <definedName name="PISOADOMEDQUEM">#REF!</definedName>
    <definedName name="PISOADOMEDROJO">#REF!</definedName>
    <definedName name="PISOGRA1233030BCO">#REF!</definedName>
    <definedName name="PISOGRA1233030GRIS">#REF!</definedName>
    <definedName name="PISOGRA1234040BCO">#REF!</definedName>
    <definedName name="PISOGRABOTI4040BCO">#REF!</definedName>
    <definedName name="PISOGRABOTI4040COL">#REF!</definedName>
    <definedName name="PISOGRAPROY4040">#REF!</definedName>
    <definedName name="PISOHFV10">#REF!</definedName>
    <definedName name="PISOLADEXAPEQ">#REF!</definedName>
    <definedName name="PISOLADFERIAPEQ">#REF!</definedName>
    <definedName name="PISOMOSROJ2525">#REF!</definedName>
    <definedName name="PISOPUL10">#REF!</definedName>
    <definedName name="PITACRILLICA">#REF!</definedName>
    <definedName name="PITECONOMICA">#REF!</definedName>
    <definedName name="pitesmalte">#REF!</definedName>
    <definedName name="PITMANTENIMIENTO">#REF!</definedName>
    <definedName name="pitoxidoverde">#REF!</definedName>
    <definedName name="PITSATINADA">#REF!</definedName>
    <definedName name="pitsemiglos">#REF!</definedName>
    <definedName name="PL">[20]A!#REF!</definedName>
    <definedName name="PLADRILLO2X2X8">#REF!</definedName>
    <definedName name="PLADRILLO2X4X8">#REF!</definedName>
    <definedName name="PLAMPARAFLUORES24">#REF!</definedName>
    <definedName name="PLAMPARAFLUORESSUP2TDIFTRANS">#REF!</definedName>
    <definedName name="Plancha_de_Plywood_4_x8_x3_4">#REF!</definedName>
    <definedName name="Plancha_de_Plywood_4_x8_x3_4_2">#N/A</definedName>
    <definedName name="Plancha_de_Plywood_4_x8_x3_4_3">#N/A</definedName>
    <definedName name="PLANTA_ELECTRICA">#REF!</definedName>
    <definedName name="Planta_Eléctrica_para_tesado">#REF!</definedName>
    <definedName name="Planta_Eléctrica_para_tesado_2">#N/A</definedName>
    <definedName name="Planta_Eléctrica_para_tesado_3">#N/A</definedName>
    <definedName name="PLASTICO">[32]INSU!$B$90</definedName>
    <definedName name="PLAVADERO1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IGADORA2">[30]INS!$D$563</definedName>
    <definedName name="plmadera1x4">#REF!</definedName>
    <definedName name="plmadera2x4">#REF!</definedName>
    <definedName name="plmadera4x4">#REF!</definedName>
    <definedName name="PLOMERO">[30]INS!#REF!</definedName>
    <definedName name="PLOMERO_SOLDADOR">#REF!</definedName>
    <definedName name="PLOMEROAYUDANTE">[30]INS!#REF!</definedName>
    <definedName name="PLOMEROOFICIAL">[30]INS!#REF!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LYW">[18]Mat!$D$49</definedName>
    <definedName name="PLYWOOD">#REF!</definedName>
    <definedName name="PLYWOOD_34_2CARAS">#REF!</definedName>
    <definedName name="PM">[4]A!#REF!</definedName>
    <definedName name="PMALLA38">#REF!</definedName>
    <definedName name="PMALLACAL9HG6">#REF!</definedName>
    <definedName name="PMALLACAL9HG7">#REF!</definedName>
    <definedName name="PMES12COLOR">#REF!</definedName>
    <definedName name="PMES23BCO">#REF!</definedName>
    <definedName name="PMES23GRAVCOL">#REF!</definedName>
    <definedName name="PMES23GRAVGRIS">#REF!</definedName>
    <definedName name="PMES23GRIS">#REF!</definedName>
    <definedName name="PMES4BCO">#REF!</definedName>
    <definedName name="PMOSAICO25X25ROJO">#REF!</definedName>
    <definedName name="PMOSAICOGRAVILLA30X30BLANCO">#REF!</definedName>
    <definedName name="PMOSAICOGRAVILLA30X30GRIS">#REF!</definedName>
    <definedName name="PMOSAICOGRAVILLA30X30ROJO">#REF!</definedName>
    <definedName name="PMOSAICOGRAVILLA30X30SUPERBLANCO">#REF!</definedName>
    <definedName name="PMOSAICOGRAVILLA30X30SUPERCOLOR">#REF!</definedName>
    <definedName name="PMOSAICOGRAVILLA30X30SUPERGRIS">#REF!</definedName>
    <definedName name="porcentaje">[61]Presupuesto!#REF!</definedName>
    <definedName name="porcentaje_2">"$#REF!.$J$12"</definedName>
    <definedName name="porcentaje_3">"$#REF!.$J$12"</definedName>
    <definedName name="porciento">#REF!</definedName>
    <definedName name="PORTACANDADO">#REF!</definedName>
    <definedName name="POSTE_HA_25_CUAD">#REF!</definedName>
    <definedName name="POSTE_HA_30_CUAD">#REF!</definedName>
    <definedName name="POSTE_HA_35_CUAD">#REF!</definedName>
    <definedName name="POSTE_HA_40_CUAD">#REF!</definedName>
    <definedName name="POZO10">#REF!</definedName>
    <definedName name="POZO8">#REF!</definedName>
    <definedName name="PP">[4]A!#REF!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D">'[62]med.mov.de tierras'!$D$6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_asiento_arena">#REF!</definedName>
    <definedName name="pre_bote">#REF!</definedName>
    <definedName name="pre_colg_0.5pulg">#REF!</definedName>
    <definedName name="pre_colg_0.75pulg">#REF!</definedName>
    <definedName name="pre_colg_1.5pulg">#REF!</definedName>
    <definedName name="pre_colg_1pulg">#REF!</definedName>
    <definedName name="pre_colg_2pulg">#REF!</definedName>
    <definedName name="pre_colg_3pulg">#REF!</definedName>
    <definedName name="pre_colg_4pulg">#REF!</definedName>
    <definedName name="pre_excavacion">#REF!</definedName>
    <definedName name="PRE_FASE_I">#REF!</definedName>
    <definedName name="PRE_FASE_I_II">#REF!</definedName>
    <definedName name="PRE_FASE_II">#REF!</definedName>
    <definedName name="pre_hormigon_124">#REF!</definedName>
    <definedName name="pre_relleno">#REF!</definedName>
    <definedName name="PREC._UNITARIO">#N/A</definedName>
    <definedName name="preci">#REF!</definedName>
    <definedName name="precii">#REF!</definedName>
    <definedName name="preciii">#REF!</definedName>
    <definedName name="preciiii">#REF!</definedName>
    <definedName name="precios">[63]Precios!$A$4:$F$1576</definedName>
    <definedName name="PREJASLIV">#REF!</definedName>
    <definedName name="PREJASREF">#REF!</definedName>
    <definedName name="preli">#REF!</definedName>
    <definedName name="prelii">#REF!</definedName>
    <definedName name="preliii">#REF!</definedName>
    <definedName name="preliiii">#REF!</definedName>
    <definedName name="PREPARARPISO">#REF!</definedName>
    <definedName name="PRESUPUESTO">#REF!</definedName>
    <definedName name="Presupuesto_Maternidad">#REF!</definedName>
    <definedName name="presupuestoc1">#REF!</definedName>
    <definedName name="presupuestoc2">#REF!</definedName>
    <definedName name="PRESUPUESTOJJJ">#REF!</definedName>
    <definedName name="PRIMA">#REF!</definedName>
    <definedName name="PRIMA_2">"$#REF!.$M$38"</definedName>
    <definedName name="PRIMA_3">"$#REF!.$M$38"</definedName>
    <definedName name="_xlnm.Print_Area" localSheetId="0">'55-3022.'!$A$1:$K$174</definedName>
    <definedName name="_xlnm.Print_Area">#REF!</definedName>
    <definedName name="PRINT_AREA_MI">#REF!</definedName>
    <definedName name="_xlnm.Print_Titles" localSheetId="0">'55-3022.'!$17:$18</definedName>
    <definedName name="_xlnm.Print_Titles">#N/A</definedName>
    <definedName name="PRINT_TITLES_MI">#REF!</definedName>
    <definedName name="PROMEDIO">#REF!</definedName>
    <definedName name="PROP">#REF!</definedName>
    <definedName name="PROY">#REF!</definedName>
    <definedName name="Proyecto">#REF!</definedName>
    <definedName name="prticos">[64]peso!#REF!</definedName>
    <definedName name="prticos_2">#N/A</definedName>
    <definedName name="prticos_3">#N/A</definedName>
    <definedName name="Prueba_en_Compactación_con_equipo">[3]Insumos!#REF!</definedName>
    <definedName name="PSILICOOLCRI">#REF!</definedName>
    <definedName name="PSOLDADURA">#REF!</definedName>
    <definedName name="PSTYROF2X4X1">#REF!</definedName>
    <definedName name="PTABLETAAMARILLA">#REF!</definedName>
    <definedName name="PTABLETAGRIS">#REF!</definedName>
    <definedName name="PTABLETAQUEMADA">#REF!</definedName>
    <definedName name="PTABLETAROJA">#REF!</definedName>
    <definedName name="PTAFRANCAOBA">#REF!</definedName>
    <definedName name="PTAFRANCAOBAM2">#REF!</definedName>
    <definedName name="PTAFRANROBLE">#REF!</definedName>
    <definedName name="PTAPAC24INTPVC">#REF!</definedName>
    <definedName name="PTAPAC24MET">#REF!</definedName>
    <definedName name="PTAPAC24TCMET">#REF!</definedName>
    <definedName name="PTAPAC24TCPVC">#REF!</definedName>
    <definedName name="PTAPANCORCAOBA">#REF!</definedName>
    <definedName name="PTAPANCORCAOBA2.3X8.4">#REF!</definedName>
    <definedName name="PTAPANCORCAOBA3X8.4">#REF!</definedName>
    <definedName name="PTAPANCORCAOBAM2">#REF!</definedName>
    <definedName name="PTAPANCORPINO">#REF!</definedName>
    <definedName name="PTAPANCORPINOM2">#REF!</definedName>
    <definedName name="PTAPANCORROBLE">#REF!</definedName>
    <definedName name="PTAPANESPCAOBA">#REF!</definedName>
    <definedName name="PTAPANESPCAOBAM2">#REF!</definedName>
    <definedName name="PTAPANESPROBLE">#REF!</definedName>
    <definedName name="PTAPANVAIVENCAOBA">#REF!</definedName>
    <definedName name="PTAPANVAIVENCAOBAM2">#REF!</definedName>
    <definedName name="PTAPANVAIVENROBLE">#REF!</definedName>
    <definedName name="PTAPLY">#REF!</definedName>
    <definedName name="PTAPLYM2">#REF!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">#REF!</definedName>
    <definedName name="ptii">#REF!</definedName>
    <definedName name="ptiii">#REF!</definedName>
    <definedName name="ptiiii">#REF!</definedName>
    <definedName name="PTIMBRECORRIENTE">#REF!</definedName>
    <definedName name="PTINA">#REF!</definedName>
    <definedName name="PTOREXAASB">#REF!</definedName>
    <definedName name="PTPACISAL2424">#REF!</definedName>
    <definedName name="PTUBOHG112X15">#REF!</definedName>
    <definedName name="PTUBOHG114X2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BIHO">[27]Mat!$D$160</definedName>
    <definedName name="PUACERASHORMIGON">#REF!</definedName>
    <definedName name="PUACERASHORMIGON_2">#N/A</definedName>
    <definedName name="puacero">#REF!</definedName>
    <definedName name="PUACERO_1_2_GRADO40">#REF!</definedName>
    <definedName name="PUACERO_1_2_GRADO40_2">#N/A</definedName>
    <definedName name="PUACERO_1_4_GRADO40">#REF!</definedName>
    <definedName name="PUACERO_1_4_GRADO40_2">#N/A</definedName>
    <definedName name="PUACERO_1_GRADO40">#REF!</definedName>
    <definedName name="PUACERO_1_GRADO40_2">#N/A</definedName>
    <definedName name="PUACERO_3_4_GRADO40">#REF!</definedName>
    <definedName name="PUACERO_3_4_GRADO40_2">#N/A</definedName>
    <definedName name="PUACERO_3_8_GRADO40">#REF!</definedName>
    <definedName name="PUACERO_3_8_GRADO40_2">#N/A</definedName>
    <definedName name="PUADOQUINCLASICOGRIS_10X20X20">#REF!</definedName>
    <definedName name="PUADOQUINCLASICOGRIS_10X20X20_2">#N/A</definedName>
    <definedName name="PUBAÑO">[27]Mat!$D$163</definedName>
    <definedName name="pubaranda">#REF!</definedName>
    <definedName name="pubaranda_2">#N/A</definedName>
    <definedName name="pubaranda_3">#N/A</definedName>
    <definedName name="PUBLOQUES_4_ACERO_0.80">#REF!</definedName>
    <definedName name="PUBLOQUES_4_ACERO_0.80_2">#N/A</definedName>
    <definedName name="PUBLOQUES_6_ACERO_0.80">#REF!</definedName>
    <definedName name="PUBLOQUES_6_ACERO_0.80_2">#N/A</definedName>
    <definedName name="PUBLOQUES_8_ACERO_0.80">#REF!</definedName>
    <definedName name="PUBLOQUES_8_ACERO_0.80_2">#N/A</definedName>
    <definedName name="PUBLOQUES_8_ACERO_0.80_HOYOSLLENOS">#REF!</definedName>
    <definedName name="PUBLOQUES_8_ACERO_0.80_HOYOSLLENOS_2">#N/A</definedName>
    <definedName name="PUBLOQUESDE_8_ACERO_A_0.40_HOYOSLLENOS">#REF!</definedName>
    <definedName name="PUBLOQUESDE_8_ACERO_A_0.40_HOYOSLLENOS_2">#N/A</definedName>
    <definedName name="pucabezales">#REF!</definedName>
    <definedName name="PUCALICHE">#REF!</definedName>
    <definedName name="PUCALICHE_2">#N/A</definedName>
    <definedName name="PUCAMARAINSPECCION">#REF!</definedName>
    <definedName name="PUCAMARAINSPECCION_2">#N/A</definedName>
    <definedName name="PUCANTOS">#REF!</definedName>
    <definedName name="PUCANTOS_2">#N/A</definedName>
    <definedName name="PUCARETEO">#REF!</definedName>
    <definedName name="PUCARETEO_2">#N/A</definedName>
    <definedName name="pucastingbed">#REF!</definedName>
    <definedName name="PUCEMENTO">#REF!</definedName>
    <definedName name="PUCERAMICA15X15PARED">'[3]Análisis de Precios'!#REF!</definedName>
    <definedName name="PUCERAMICA30X30PARED">#REF!</definedName>
    <definedName name="PUCERAMICA30X30PARED_2">#N/A</definedName>
    <definedName name="PUCERAMICAITALIANAPARED">#REF!</definedName>
    <definedName name="PUCERAMICAITALIANAPARED_2">#N/A</definedName>
    <definedName name="PUCISTERNA">'[3]Análisis de Precios'!#REF!</definedName>
    <definedName name="PUCOLUMNAS_C1">'[17]Análisis de Precios'!$F$210</definedName>
    <definedName name="PUCOLUMNAS_C10">'[3]Análisis de Precios'!#REF!</definedName>
    <definedName name="PUCOLUMNAS_C11">'[3]Análisis de Precios'!#REF!</definedName>
    <definedName name="PUCOLUMNAS_C12">'[3]Análisis de Precios'!#REF!</definedName>
    <definedName name="PUCOLUMNAS_C2">#REF!</definedName>
    <definedName name="PUCOLUMNAS_C2_2">#N/A</definedName>
    <definedName name="PUCOLUMNAS_C3">#REF!</definedName>
    <definedName name="PUCOLUMNAS_C3_2">#N/A</definedName>
    <definedName name="PUCOLUMNAS_C4">#REF!</definedName>
    <definedName name="PUCOLUMNAS_C4_2">#N/A</definedName>
    <definedName name="PUCOLUMNAS_C9">'[3]Análisis de Precios'!#REF!</definedName>
    <definedName name="PUCOLUMNAS_CC">#REF!</definedName>
    <definedName name="PUCOLUMNAS_CC_2">#N/A</definedName>
    <definedName name="PUCOLUMNAS_CC1">#REF!</definedName>
    <definedName name="PUCOLUMNAS_CC1_2">#N/A</definedName>
    <definedName name="PUCOLUMNASASCENSOR">#REF!</definedName>
    <definedName name="PUCOLUMNASASCENSOR_2">#N/A</definedName>
    <definedName name="PUCONTEN">'[3]Análisis de Precios'!#REF!</definedName>
    <definedName name="PUDINTEL_10X20">#REF!</definedName>
    <definedName name="PUDINTEL_10X20_2">#N/A</definedName>
    <definedName name="PUDINTEL_15X40">#REF!</definedName>
    <definedName name="PUDINTEL_15X40_2">#N/A</definedName>
    <definedName name="PUDINTEL_20X40">#REF!</definedName>
    <definedName name="PUDINTEL_20X40_2">#N/A</definedName>
    <definedName name="Puerta_Corred._Alum__Anod._Bce._Vid._Mart._Nor.">[3]Insumos!#REF!</definedName>
    <definedName name="Puerta_Corred._Alum__Anod._Bce._Vid._Transp.">[3]Insumos!#REF!</definedName>
    <definedName name="Puerta_Corred._Alum__Anod._Nor._Vid._Bce._Liso">[3]Insumos!#REF!</definedName>
    <definedName name="Puerta_Corred._Alum__Anod._Nor._Vid._Bce._Mart.">[3]Insumos!#REF!</definedName>
    <definedName name="Puerta_Corred._Alum__Anod._Nor._Vid._Transp.">[3]Insumos!#REF!</definedName>
    <definedName name="Puerta_corrediza___BCE._VID._TRANSP.">[3]Insumos!#REF!</definedName>
    <definedName name="Puerta_corrediza___BCE._VID._TRANSP._LISO">[3]Insumos!#REF!</definedName>
    <definedName name="Puerta_de_Pino_Apanelada">[3]Insumos!#REF!</definedName>
    <definedName name="PUERTA_PANEL_PINO">#REF!</definedName>
    <definedName name="Puerta_Pino_Americano_Tratado">[3]Insumos!#REF!</definedName>
    <definedName name="PUERTA_PLYWOOD">#REF!</definedName>
    <definedName name="PUERTACA">#REF!</definedName>
    <definedName name="PUERTACAESP">#REF!</definedName>
    <definedName name="PUERTACAFRAN">#REF!</definedName>
    <definedName name="PUERTAPERF1X1YMALLA1CONTRA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ertas_de_Pino_T_Francesa">[3]Insumos!#REF!</definedName>
    <definedName name="Puertas_de_Plywood">[3]Insumos!#REF!</definedName>
    <definedName name="Puertas_de_Plywood_3_16">[3]Insumos!#REF!</definedName>
    <definedName name="Puertas_Pino_Apanelada">[3]Insumos!#REF!</definedName>
    <definedName name="PUFINOTECHOINCLINADO">#REF!</definedName>
    <definedName name="PUFINOTECHOINCLINADO_2">#N/A</definedName>
    <definedName name="PUFINOTECHOPLANO">#REF!</definedName>
    <definedName name="PUFINOTECHOPLANO_2">#N/A</definedName>
    <definedName name="PUGOTEROSCOLGANTES">#REF!</definedName>
    <definedName name="PUGOTEROSCOLGANTES_2">#N/A</definedName>
    <definedName name="PUHORMIGON_1_2_4">#REF!</definedName>
    <definedName name="PUHORMIGON_1_2_4_2">#N/A</definedName>
    <definedName name="PUHORMIGON1_3_5">#REF!</definedName>
    <definedName name="PUHORMIGON1_3_5_2">#N/A</definedName>
    <definedName name="puhormigon280">#REF!</definedName>
    <definedName name="PUHORMIGONCICLOPEO">#REF!</definedName>
    <definedName name="PUHORMIGONCICLOPEO_2">#N/A</definedName>
    <definedName name="PUHORMIGONSIMPLE210">#REF!</definedName>
    <definedName name="PUHORMIGONSIMPLE210_2">#N/A</definedName>
    <definedName name="puinyeccion">#REF!</definedName>
    <definedName name="PULESC">#REF!</definedName>
    <definedName name="Pulido_y_Brillado____De_Luxe">[17]Insumos!$B$241:$D$241</definedName>
    <definedName name="Pulido_y_Brillado_de_Piso">[3]Insumos!#REF!</definedName>
    <definedName name="PULIDO_Y_BRILLADO_ESCALON">#REF!</definedName>
    <definedName name="PULIDOyBRILLADO_TC">#REF!</definedName>
    <definedName name="PULISTELOS1_2BAÑOS">#REF!</definedName>
    <definedName name="PULISTELOS1_2BAÑOS_2">#N/A</definedName>
    <definedName name="PULISTELOSBAÑOS">#REF!</definedName>
    <definedName name="PULISTELOSBAÑOS_2">#N/A</definedName>
    <definedName name="PULMES">#REF!</definedName>
    <definedName name="PULOSA">#REF!</definedName>
    <definedName name="PULOSA_2">#N/A</definedName>
    <definedName name="pulosaaproche">#REF!</definedName>
    <definedName name="pulosacalzada">#REF!</definedName>
    <definedName name="PULREPPVIEJO">#REF!</definedName>
    <definedName name="PULSUPER">#REF!</definedName>
    <definedName name="PULYCRISTAL">#REF!</definedName>
    <definedName name="PULYSAL">#REF!</definedName>
    <definedName name="PUMADERA">#REF!</definedName>
    <definedName name="PUMEZCLACALARENAPISOS">#REF!</definedName>
    <definedName name="PUMEZCLACALARENAPISOS_2">#N/A</definedName>
    <definedName name="PUMORTERO1_1">'[3]Análisis de Precios'!#REF!</definedName>
    <definedName name="PUMORTERO1_10COLOCARPISOS">#REF!</definedName>
    <definedName name="PUMORTERO1_10COLOCARPISOS_2">#N/A</definedName>
    <definedName name="PUMORTERO1_2">#REF!</definedName>
    <definedName name="PUMORTERO1_2_2">#N/A</definedName>
    <definedName name="PUMORTERO1_3">#REF!</definedName>
    <definedName name="PUMORTERO1_3_2">#N/A</definedName>
    <definedName name="PUMORTERO1_4PARAPAÑETE">#REF!</definedName>
    <definedName name="PUMORTERO1_4PARAPAÑETE_2">#N/A</definedName>
    <definedName name="PUMORTERO1_5DE1_3">#REF!</definedName>
    <definedName name="PUMORTERO1_5DE1_3_2">#N/A</definedName>
    <definedName name="PUMURO_M1">#REF!</definedName>
    <definedName name="PUMURO_M1_2">#N/A</definedName>
    <definedName name="PUMURO_M2">#REF!</definedName>
    <definedName name="PUMURO_M2_2">#N/A</definedName>
    <definedName name="punewjersey">#REF!</definedName>
    <definedName name="PUPAÑETEMAESTREADOEXTERIOR">#REF!</definedName>
    <definedName name="PUPAÑETEMAESTREADOEXTERIOR_2">#N/A</definedName>
    <definedName name="PUPAÑETEMAESTREADOINTERIOR">#REF!</definedName>
    <definedName name="PUPAÑETEMAESTREADOINTERIOR_2">#N/A</definedName>
    <definedName name="PUPAÑETEPULIDO">#REF!</definedName>
    <definedName name="PUPAÑETEPULIDO_2">#N/A</definedName>
    <definedName name="PUPAÑETETECHO">'[3]Análisis de Precios'!#REF!</definedName>
    <definedName name="PUPINTURAACRILICAEXTERIOR">'[3]Análisis de Precios'!#REF!</definedName>
    <definedName name="PUPINTURAACRILICAINTERIOR">'[3]Análisis de Precios'!#REF!</definedName>
    <definedName name="PUPINTURACAL">'[3]Análisis de Precios'!#REF!</definedName>
    <definedName name="PUPINTURAMANTENIMIENTO">'[3]Análisis de Precios'!#REF!</definedName>
    <definedName name="PUPISOCERAMICA_33X33">#REF!</definedName>
    <definedName name="PUPISOCERAMICA_33X33_2">#N/A</definedName>
    <definedName name="PUPISOCERAMICACRIOLLA20X20">'[3]Análisis de Precios'!#REF!</definedName>
    <definedName name="PUPISOGRANITO_40X40">#REF!</definedName>
    <definedName name="PUPISOGRANITO_40X40_2">#N/A</definedName>
    <definedName name="PURAMPAESCALERA">#REF!</definedName>
    <definedName name="PURAMPAESCALERA_2">#N/A</definedName>
    <definedName name="PUREPLANTEO">#REF!</definedName>
    <definedName name="PUREPLANTEO_2">#N/A</definedName>
    <definedName name="PUSEPTICO">'[3]Análisis de Precios'!#REF!</definedName>
    <definedName name="putabletas">#REF!</definedName>
    <definedName name="PUTRAMPADEGRASA">#REF!</definedName>
    <definedName name="PUTRAMPADEGRASA_2">#N/A</definedName>
    <definedName name="PUVIGA">'[3]Análisis de Precios'!#REF!</definedName>
    <definedName name="puvigastransversales">#REF!</definedName>
    <definedName name="PUZABALETAPISO">#REF!</definedName>
    <definedName name="PUZABALETAPISO_2">#N/A</definedName>
    <definedName name="PUZABALETAS">#REF!</definedName>
    <definedName name="PUZABALETAS_2">#N/A</definedName>
    <definedName name="PUZAPATACOLUMNAS_C1">#REF!</definedName>
    <definedName name="PUZAPATACOLUMNAS_C1_2">#N/A</definedName>
    <definedName name="PUZAPATACOLUMNAS_C2">#REF!</definedName>
    <definedName name="PUZAPATACOLUMNAS_C2_2">#N/A</definedName>
    <definedName name="PUZAPATACOLUMNAS_C3">#REF!</definedName>
    <definedName name="PUZAPATACOLUMNAS_C3_2">#N/A</definedName>
    <definedName name="PUZAPATACOLUMNAS_C4">#REF!</definedName>
    <definedName name="PUZAPATACOLUMNAS_C4_2">#N/A</definedName>
    <definedName name="PUZAPATACOLUMNAS_CC">#REF!</definedName>
    <definedName name="PUZAPATACOLUMNAS_CC_2">#N/A</definedName>
    <definedName name="PUZAPATACOLUMNAS_CT">#REF!</definedName>
    <definedName name="PUZAPATACOLUMNAS_CT_2">#N/A</definedName>
    <definedName name="PUZAPATACOMBINADA_C1_C12">'[3]Análisis de Precios'!#REF!</definedName>
    <definedName name="PUZAPATACOMBINADA_C1_C4">'[3]Análisis de Precios'!#REF!</definedName>
    <definedName name="PUZAPATAMURO4">#REF!</definedName>
    <definedName name="PUZAPATAMURO4_2">#N/A</definedName>
    <definedName name="PUZAPATAMURO6">#REF!</definedName>
    <definedName name="PUZAPATAMURO6_2">#N/A</definedName>
    <definedName name="PUZAPATAMURO8">#REF!</definedName>
    <definedName name="PUZAPATAMURO8_2">#N/A</definedName>
    <definedName name="PUZAPATAMURORAMPA">'[17]Análisis de Precios'!$F$201</definedName>
    <definedName name="PUZOCALOCERAMICACRIOLLADE20">'[3]Análisis de Precios'!#REF!</definedName>
    <definedName name="PUZOCALOCERAMICACRIOLLADE33">#REF!</definedName>
    <definedName name="PUZOCALOCERAMICACRIOLLADE33_2">#N/A</definedName>
    <definedName name="PUZOCALOSGRANITO_7X40">#REF!</definedName>
    <definedName name="PUZOCALOSGRANITO_7X40_2">#N/A</definedName>
    <definedName name="PVARTIE586">#REF!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RAZO30X30BLANCO">#REF!</definedName>
    <definedName name="PVIBRAZO30X30COLOR">#REF!</definedName>
    <definedName name="PVIBRAZO30X30GRIS">#REF!</definedName>
    <definedName name="PVIBRAZO30X30VERDE">#REF!</definedName>
    <definedName name="PVIBRAZO40X40BLANCO">#REF!</definedName>
    <definedName name="PVIBRAZO40X40COLOR">#REF!</definedName>
    <definedName name="PVIBRAZO40X40GRIS">#REF!</definedName>
    <definedName name="PVIBRAZO40X40VERDE">#REF!</definedName>
    <definedName name="PVIBRORUSTICO30X30BLANCO">#REF!</definedName>
    <definedName name="PVIBRORUSTICO30X30COLOR">#REF!</definedName>
    <definedName name="PVIBRORUSTICO30X30GRIS">#REF!</definedName>
    <definedName name="PVIBRORUSTICO30X30ROJOVIVO">#REF!</definedName>
    <definedName name="PVIBRORUSTICO30X30VERDE">#REF!</definedName>
    <definedName name="PVOBRORUSTICO30X30CREMA">#REF!</definedName>
    <definedName name="PWINCHE2000K">[30]INS!$D$568</definedName>
    <definedName name="PZ">#REF!</definedName>
    <definedName name="PZGRANITO30BCO">#REF!</definedName>
    <definedName name="PZGRANITO30GRIS">#REF!</definedName>
    <definedName name="PZGRANITO40BCO">#REF!</definedName>
    <definedName name="PZGRANITOBOTICELLI40BCO">#REF!</definedName>
    <definedName name="PZGRANITOBOTICELLI40COL">#REF!</definedName>
    <definedName name="PZGRANITOPERROY40">#REF!</definedName>
    <definedName name="PZMOSAICO25ROJ">#REF!</definedName>
    <definedName name="PZOCALOBARRO10X3">#REF!</definedName>
    <definedName name="PZOCESC12COL">#REF!</definedName>
    <definedName name="PZOCESC23BCO">#REF!</definedName>
    <definedName name="PZOCESC23COL">#REF!</definedName>
    <definedName name="PZOCESC23GRAVGRIS">#REF!</definedName>
    <definedName name="PZOCESC23GRAVSUPERBCO">#REF!</definedName>
    <definedName name="PZOCESC23GRIS">#REF!</definedName>
    <definedName name="PZOCESC4BCO">#REF!</definedName>
    <definedName name="PZOCESC4GRIS">#REF!</definedName>
    <definedName name="PZOCESCBOTIBCO">#REF!</definedName>
    <definedName name="PZOCESCBOTICOL">#REF!</definedName>
    <definedName name="PZOCESCPROYAL">#REF!</definedName>
    <definedName name="PZOCESCSUPERBCO">#REF!</definedName>
    <definedName name="PZOCESCSUPERCOL">#REF!</definedName>
    <definedName name="PZOCESCVIBCOL">#REF!</definedName>
    <definedName name="PZOCESCVIBGRIS">#REF!</definedName>
    <definedName name="Q">[7]PRESUPUESTO!#REF!</definedName>
    <definedName name="qqvarilla">#REF!</definedName>
    <definedName name="QUICIOGRA30BCO">#REF!</definedName>
    <definedName name="QUICIOGRA40BCO">#REF!</definedName>
    <definedName name="QUICIOGRABOTI40COL">#REF!</definedName>
    <definedName name="QUICIOLAD">#REF!</definedName>
    <definedName name="QUICIOMOS25ROJ">#REF!</definedName>
    <definedName name="QUIEBRASOLESVERTCONTRA">#REF!</definedName>
    <definedName name="R_">#REF!</definedName>
    <definedName name="rastra">'[16]Listado Equipos a utilizar'!#REF!</definedName>
    <definedName name="rastrapuas">'[16]Listado Equipos a utilizar'!#REF!</definedName>
    <definedName name="RASTRILLO">#REF!</definedName>
    <definedName name="RE">[20]A!#REF!</definedName>
    <definedName name="REDBUSHG12X38">#REF!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DUCCION_BUSHING_HG_12x38">#REF!</definedName>
    <definedName name="REDUCCION_PVC_34a12">#REF!</definedName>
    <definedName name="REDUCCION_PVC_DREN_4x2">#REF!</definedName>
    <definedName name="reesti">#REF!</definedName>
    <definedName name="reestii">#REF!</definedName>
    <definedName name="reestiii">#REF!</definedName>
    <definedName name="reestiiii">#REF!</definedName>
    <definedName name="REFERENCIA">[65]COF!$G$733</definedName>
    <definedName name="reg.compac.rell">'[31]Costos Mano de Obra'!$O$13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ado_y_Compactación_Tosca___A_M">[3]Insumos!#REF!</definedName>
    <definedName name="regado.hormigon">'[31]Costos Mano de Obra'!$O$41</definedName>
    <definedName name="regi">'[66]Pasarela de L=60.00'!#REF!</definedName>
    <definedName name="REGISTRO">#REF!</definedName>
    <definedName name="REGISTRO_ELEC_6x6">#REF!</definedName>
    <definedName name="REGLA">#REF!</definedName>
    <definedName name="REGLA_PAÑETE">#REF!</definedName>
    <definedName name="Regla_para_Pañete____Preparada">[17]Insumos!$B$76:$D$76</definedName>
    <definedName name="rei">#REF!</definedName>
    <definedName name="reii">#REF!</definedName>
    <definedName name="reiii">#REF!</definedName>
    <definedName name="reiiii">#REF!</definedName>
    <definedName name="REJILLA_PISO">#REF!</definedName>
    <definedName name="REJILLAPISO">#REF!</definedName>
    <definedName name="REJILLAPISOALUM">#REF!</definedName>
    <definedName name="REJILLAS_1x1">#REF!</definedName>
    <definedName name="Rell.caliche">'[31]Insumos materiales'!$J$32</definedName>
    <definedName name="RELLENOCAL">#REF!</definedName>
    <definedName name="RELLENOCALEQ">#REF!</definedName>
    <definedName name="RELLENOCALGRAN">#REF!</definedName>
    <definedName name="RELLENOCALGRANEQ">#REF!</definedName>
    <definedName name="RELLENOGRAN">#REF!</definedName>
    <definedName name="RELLENOGRANEQ">#REF!</definedName>
    <definedName name="RELLENOGRANZOTECONTRA">#REF!</definedName>
    <definedName name="RELLENOREP">#REF!</definedName>
    <definedName name="RELLENOREPEQ">#REF!</definedName>
    <definedName name="Remoción_de_Capa_Vegetal">[3]Insumos!#REF!</definedName>
    <definedName name="REMOCIONCVMANO">#REF!</definedName>
    <definedName name="REMREINSTTRANSFCONTRA">#REF!</definedName>
    <definedName name="REPAGUA1CONTRA">#REF!</definedName>
    <definedName name="REPAGUA2CONTRA">#REF!</definedName>
    <definedName name="REPARRASTRE4CONTRA">#REF!</definedName>
    <definedName name="REPARRASTRE6CONTRA">#REF!</definedName>
    <definedName name="REPELLOTECHO">#REF!</definedName>
    <definedName name="REPLANTEO">#REF!</definedName>
    <definedName name="REPLANTEOM">#REF!</definedName>
    <definedName name="REPLANTEOM2">#REF!</definedName>
    <definedName name="REPORTE">#N/A</definedName>
    <definedName name="REPORTE_01">#N/A</definedName>
    <definedName name="REPORTE_02">#N/A</definedName>
    <definedName name="REPORTE_03">#N/A</definedName>
    <definedName name="REPORTE_04">#N/A</definedName>
    <definedName name="REPORTE_05">#N/A</definedName>
    <definedName name="REPORTE_06">#N/A</definedName>
    <definedName name="REPORTE_07">#N/A</definedName>
    <definedName name="REPORTE_08">#N/A</definedName>
    <definedName name="REPORTE_09">#N/A</definedName>
    <definedName name="RESANE">#REF!</definedName>
    <definedName name="RETRO_320">#REF!</definedName>
    <definedName name="retui">#REF!</definedName>
    <definedName name="retuii">#REF!</definedName>
    <definedName name="retuiii">#REF!</definedName>
    <definedName name="retuiiii">#REF!</definedName>
    <definedName name="REUBPLANTA400CONTRA">#REF!</definedName>
    <definedName name="REUBSWTRANSF1000CONTRA">#REF!</definedName>
    <definedName name="REVCECRI15A20">[27]UASD!$F$3537</definedName>
    <definedName name="REVCER01">#REF!</definedName>
    <definedName name="REVCER09">#REF!</definedName>
    <definedName name="REVESTIMIENTO_CERAMICA_20x20">#REF!</definedName>
    <definedName name="REVLAD248">#REF!</definedName>
    <definedName name="REVLADBIS228">#REF!</definedName>
    <definedName name="RNCARQSA">#REF!</definedName>
    <definedName name="RNCJAGS">#REF!</definedName>
    <definedName name="ROBLEBRA">#REF!</definedName>
    <definedName name="rodillo">'[16]Listado Equipos a utilizar'!#REF!</definedName>
    <definedName name="RODILLO_CAT_815">#REF!</definedName>
    <definedName name="rodneu">'[16]Listado Equipos a utilizar'!#REF!</definedName>
    <definedName name="ROSETA">#REF!</definedName>
    <definedName name="roti">#REF!</definedName>
    <definedName name="rotii">#REF!</definedName>
    <definedName name="rotiii">#REF!</definedName>
    <definedName name="rotiiii">#REF!</definedName>
    <definedName name="rt">[67]Insumos!$I$3</definedName>
    <definedName name="RUSTICO">#REF!</definedName>
    <definedName name="RV">[43]Presup.!#REF!</definedName>
    <definedName name="rvesti">#REF!</definedName>
    <definedName name="rvestii">#REF!</definedName>
    <definedName name="rvestiii">#REF!</definedName>
    <definedName name="rvestiiii">#REF!</definedName>
    <definedName name="S">[4]A!#REF!</definedName>
    <definedName name="SALARIO">#REF!</definedName>
    <definedName name="SALCAL">#REF!</definedName>
    <definedName name="SALIDA">#N/A</definedName>
    <definedName name="SALTEL">#REF!</definedName>
    <definedName name="SDFSDD">#REF!</definedName>
    <definedName name="SEGUETA">#REF!</definedName>
    <definedName name="Seguetas____Ultra">[3]Insumos!#REF!</definedName>
    <definedName name="SEGUROS">#REF!</definedName>
    <definedName name="senai">#REF!</definedName>
    <definedName name="senaii">#REF!</definedName>
    <definedName name="senaiii">#REF!</definedName>
    <definedName name="senaiiii">#REF!</definedName>
    <definedName name="Séptico">#REF!</definedName>
    <definedName name="SEPTICOCAL">#REF!</definedName>
    <definedName name="SEPTICOROC">#REF!</definedName>
    <definedName name="SEPTICOTIE">#REF!</definedName>
    <definedName name="Sereno_Mes">[38]MO!$B$16</definedName>
    <definedName name="Servicio.Vaciado.con.bomba">'[31]Insumos materiales'!$J$45</definedName>
    <definedName name="SIERRA_ELECTRICA">#REF!</definedName>
    <definedName name="SIFON_PVC_1_12">#REF!</definedName>
    <definedName name="SIFON_PVC_1_14">#REF!</definedName>
    <definedName name="SIFON_PVC_2">#REF!</definedName>
    <definedName name="SIFON_PVC_4">#REF!</definedName>
    <definedName name="SIFONFREGPVC">#REF!</definedName>
    <definedName name="SIFONLAVCROM">#REF!</definedName>
    <definedName name="SIFONLAVPVC">#REF!</definedName>
    <definedName name="SIFONPVC112">#REF!</definedName>
    <definedName name="SIFONPVC2">#REF!</definedName>
    <definedName name="SIFONPVC3">#REF!</definedName>
    <definedName name="SIFONPVC4">#REF!</definedName>
    <definedName name="SILICONE">#REF!</definedName>
    <definedName name="SILICOOL">#REF!</definedName>
    <definedName name="SOLDADORA">#REF!</definedName>
    <definedName name="solvente">#REF!</definedName>
    <definedName name="SUB">#REF!</definedName>
    <definedName name="SUB_2">#N/A</definedName>
    <definedName name="SUB_3">#N/A</definedName>
    <definedName name="SUB_TOTAL">#REF!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ASE">#REF!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ida.Mat.pintura">'[31]Costos Mano de Obra'!$O$55</definedName>
    <definedName name="subtotal">#REF!</definedName>
    <definedName name="subtotal_2">"$#REF!.$H$59"</definedName>
    <definedName name="subtotal_3">"$#REF!.$H$59"</definedName>
    <definedName name="SUBTOTAL1">#REF!</definedName>
    <definedName name="SUBTOTAL1_2">"$#REF!.$H$52"</definedName>
    <definedName name="SUBTOTAL1_3">"$#REF!.$H$52"</definedName>
    <definedName name="SUBTOTALA">#REF!</definedName>
    <definedName name="SUBTOTALA_2">"$#REF!.$M$53"</definedName>
    <definedName name="SUBTOTALA_3">"$#REF!.$M$53"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>#REF!</definedName>
    <definedName name="SUBTOTALPRESU">#REF!</definedName>
    <definedName name="SUBTOTALPRESU_2">"$#REF!.$F$52"</definedName>
    <definedName name="SUBTOTALPRESU_3">"$#REF!.$F$52"</definedName>
    <definedName name="SUELDO">#REF!</definedName>
    <definedName name="SUELDO_2">"$#REF!.$#REF!$#REF!"</definedName>
    <definedName name="SUELDO_3">"$#REF!.$#REF!$#REF!"</definedName>
    <definedName name="Suministro_y_Regado_de_Tierra_Negra">[3]Insumos!#REF!</definedName>
    <definedName name="SUMINISTROS">#REF!</definedName>
    <definedName name="TABIQUESBAÑOSM2CONTRA">#REF!</definedName>
    <definedName name="TABLESTACADO">'[68]Ana.precios un'!#REF!</definedName>
    <definedName name="tablestacas">#REF!</definedName>
    <definedName name="TABLETAS">#REF!</definedName>
    <definedName name="TABLETAS_2">#N/A</definedName>
    <definedName name="TABLETAS_3">#N/A</definedName>
    <definedName name="TANQUE_55Gls">#REF!</definedName>
    <definedName name="TANQUEAGUA">#REF!</definedName>
    <definedName name="TAPA_ALUMINIO_1x1">#REF!</definedName>
    <definedName name="TAPA_REGISTRO_HF">#REF!</definedName>
    <definedName name="TAPA_REGISTRO_HF_LIVIANA">#REF!</definedName>
    <definedName name="TAPACISALUM2727">#REF!</definedName>
    <definedName name="TAPAINODNAT">#REF!</definedName>
    <definedName name="TAPE">#REF!</definedName>
    <definedName name="TAPE_3M">#REF!</definedName>
    <definedName name="TAPONREG2">#REF!</definedName>
    <definedName name="TAPONREG3">#REF!</definedName>
    <definedName name="TAPONREG4">#REF!</definedName>
    <definedName name="TARUGO">#REF!</definedName>
    <definedName name="TASA">[69]Insumos!$H$2</definedName>
    <definedName name="TC">#REF!</definedName>
    <definedName name="TECHOASBTIJPIN">#REF!</definedName>
    <definedName name="TECHOTEJASFFORROCAO">#REF!</definedName>
    <definedName name="TECHOTEJASFFORROCED">#REF!</definedName>
    <definedName name="TECHOTEJASFFORROPINTRA">#REF!</definedName>
    <definedName name="TECHOTEJASFFORROROBBRA">#REF!</definedName>
    <definedName name="TECHOTEJCURVFORROCAO">#REF!</definedName>
    <definedName name="TECHOTEJCURVFORROCED">#REF!</definedName>
    <definedName name="TECHOTEJCURVFORROPINTRA">#REF!</definedName>
    <definedName name="TECHOTEJCURVFORROROBBRA">#REF!</definedName>
    <definedName name="TECHOTEJCURVSOBREFINO">#REF!</definedName>
    <definedName name="TECHOTEJCURVTIJPIN">#REF!</definedName>
    <definedName name="TECHOZIN26TIJPIN">#REF!</definedName>
    <definedName name="TEE_ACERO_12x8">#REF!</definedName>
    <definedName name="TEE_ACERO_16x12">#REF!</definedName>
    <definedName name="TEE_ACERO_16x16">#REF!</definedName>
    <definedName name="TEE_ACERO_16x6">#REF!</definedName>
    <definedName name="TEE_ACERO_16x8">#REF!</definedName>
    <definedName name="TEE_ACERO_20x16">#REF!</definedName>
    <definedName name="TEE_CPVC_12">#REF!</definedName>
    <definedName name="TEE_HG_1">#REF!</definedName>
    <definedName name="TEE_HG_1_12">#REF!</definedName>
    <definedName name="TEE_HG_12">#REF!</definedName>
    <definedName name="TEE_HG_34">#REF!</definedName>
    <definedName name="TEE_PVC_PRES_1">#REF!</definedName>
    <definedName name="TEE_PVC_PRES_12">#REF!</definedName>
    <definedName name="TEE_PVC_PRES_34">#REF!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ASFINST">#REF!</definedName>
    <definedName name="TELJAGS">#REF!</definedName>
    <definedName name="tetuii">#REF!</definedName>
    <definedName name="THINNER">#REF!</definedName>
    <definedName name="tie">#REF!</definedName>
    <definedName name="TIMBRE">#REF!</definedName>
    <definedName name="TINACOS">#REF!</definedName>
    <definedName name="TITULO_COPIAR_TODO">#REF!</definedName>
    <definedName name="TITULO_PRESUPUESTO">#REF!</definedName>
    <definedName name="tiza">#REF!</definedName>
    <definedName name="TO">[4]A!#REF!</definedName>
    <definedName name="Tolas">#REF!</definedName>
    <definedName name="Tolas_2">"$#REF!.$B$13"</definedName>
    <definedName name="Tolas_3">"$#REF!.$B$13"</definedName>
    <definedName name="TOMACORRIENTE_110V">#REF!</definedName>
    <definedName name="TOMACORRIENTE_220V_SENC">#REF!</definedName>
    <definedName name="TOMACORRIENTE_30a">#REF!</definedName>
    <definedName name="tony">'[66]Pasarela de L=60.00'!#REF!</definedName>
    <definedName name="Tope_de_Marmolite_C_Normal">[3]Insumos!#REF!</definedName>
    <definedName name="TOPEMARMOLITE">#REF!</definedName>
    <definedName name="TOPOGRAFIA">#REF!</definedName>
    <definedName name="TOPOGRAFIA_2">#N/A</definedName>
    <definedName name="TOPOGRAFIA_3">#N/A</definedName>
    <definedName name="Topografo">#REF!</definedName>
    <definedName name="TORN3X38">#REF!</definedName>
    <definedName name="TORNILLO">#REF!</definedName>
    <definedName name="TORNILLOS">#REF!</definedName>
    <definedName name="TORNILLOS_2">"$#REF!.$B$#REF!"</definedName>
    <definedName name="TORNILLOS_3">"$#REF!.$B$#REF!"</definedName>
    <definedName name="Tornillos_5_x3_8">#REF!</definedName>
    <definedName name="Tornillos_5_x3_8_2">#N/A</definedName>
    <definedName name="Tornillos_5_x3_8_3">#N/A</definedName>
    <definedName name="TORNILLOS_INODORO">#REF!</definedName>
    <definedName name="TORNILLOSFIJARARAN">#REF!</definedName>
    <definedName name="Tosca">[3]Insumos!#REF!</definedName>
    <definedName name="tosi">#REF!</definedName>
    <definedName name="tosii">#REF!</definedName>
    <definedName name="tosiii">#REF!</definedName>
    <definedName name="tosiiii">#REF!</definedName>
    <definedName name="Total">#REF!</definedName>
    <definedName name="TOTAL_2">#REF!</definedName>
    <definedName name="totalgeneral">#REF!</definedName>
    <definedName name="totalgeneral_2">"$#REF!.$M$56"</definedName>
    <definedName name="totalgeneral_3">"$#REF!.$M$56"</definedName>
    <definedName name="TRACTOR_D8K">#REF!</definedName>
    <definedName name="TRACTORD">[37]EQUIPOS!$D$14</definedName>
    <definedName name="tractorm">'[16]Listado Equipos a utilizar'!#REF!</definedName>
    <definedName name="TRAGRACAL">#REF!</definedName>
    <definedName name="TRAGRAROC">#REF!</definedName>
    <definedName name="TRAGRATIE">#REF!</definedName>
    <definedName name="TRANINSTVENTYPTA">#REF!</definedName>
    <definedName name="TRANSF750KVACONTRA">#REF!</definedName>
    <definedName name="TRANSFER_MANUAL_150_3AMPS">#REF!</definedName>
    <definedName name="TRANSFER_MANUAL_800_3AMPS">#REF!</definedName>
    <definedName name="TRANSFORMADOR_100KVA_240_480_POSTE">#REF!</definedName>
    <definedName name="TRANSFORMADOR_15KVA_120_240_POSTE">#REF!</definedName>
    <definedName name="TRANSFORMADOR_25KVA_240_480_POSTE">#REF!</definedName>
    <definedName name="TRANSMINBARRO">#REF!</definedName>
    <definedName name="transpasf">'[16]Listado Equipos a utilizar'!#REF!</definedName>
    <definedName name="transporte">'[21]Resumen Precio Equipos'!$C$30</definedName>
    <definedName name="TRANSPTINA">#REF!</definedName>
    <definedName name="TRANSTEJA165000">#REF!</definedName>
    <definedName name="TRANSTEJA16INT">#REF!</definedName>
    <definedName name="TRANSTEJA185000">#REF!</definedName>
    <definedName name="TRANSTEJA18INT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'[70]Ins 2'!$E$51</definedName>
    <definedName name="TRIPLESEAL">#REF!</definedName>
    <definedName name="Trompo">#REF!</definedName>
    <definedName name="truct">[21]Materiales!#REF!</definedName>
    <definedName name="tub6x14">[11]analisis!$G$2304</definedName>
    <definedName name="tub8x12">[11]analisis!$G$2313</definedName>
    <definedName name="tub8x516">[11]analisis!$G$2322</definedName>
    <definedName name="tubai">#REF!</definedName>
    <definedName name="tubaii">#REF!</definedName>
    <definedName name="tubaiii">#REF!</definedName>
    <definedName name="tubaiiii">#REF!</definedName>
    <definedName name="tubei">#REF!</definedName>
    <definedName name="tubeii">#REF!</definedName>
    <definedName name="tubeiii">#REF!</definedName>
    <definedName name="tubeiiii">#REF!</definedName>
    <definedName name="tubi">#REF!</definedName>
    <definedName name="tubii">#REF!</definedName>
    <definedName name="tubiii">#REF!</definedName>
    <definedName name="tubiiii">#REF!</definedName>
    <definedName name="TUBO_ACERO_16">#REF!</definedName>
    <definedName name="TUBO_ACERO_20">#REF!</definedName>
    <definedName name="TUBO_ACERO_20_e14">#REF!</definedName>
    <definedName name="TUBO_ACERO_3">#REF!</definedName>
    <definedName name="TUBO_ACERO_4">#REF!</definedName>
    <definedName name="TUBO_ACERO_6">#REF!</definedName>
    <definedName name="TUBO_ACERO_8">#REF!</definedName>
    <definedName name="TUBO_CPVC_12">#REF!</definedName>
    <definedName name="TUBO_FLEXIBLE_INODORO_C_TUERCA">#REF!</definedName>
    <definedName name="TUBO_HA_36">#REF!</definedName>
    <definedName name="TUBO_HG_1">#REF!</definedName>
    <definedName name="TUBO_HG_1_12">#REF!</definedName>
    <definedName name="TUBO_HG_12">#REF!</definedName>
    <definedName name="TUBO_HG_34">#REF!</definedName>
    <definedName name="TUBO_PVC_DRENAJE_1_12">#REF!</definedName>
    <definedName name="TUBO_PVC_SCH40_12">#REF!</definedName>
    <definedName name="TUBO_PVC_SCH40_34">#REF!</definedName>
    <definedName name="TUBO_PVC_SDR21_2">#REF!</definedName>
    <definedName name="TUBO_PVC_SDR21_JG_16">#REF!</definedName>
    <definedName name="TUBO_PVC_SDR21_JG_6">#REF!</definedName>
    <definedName name="TUBO_PVC_SDR21_JG_8">#REF!</definedName>
    <definedName name="TUBO_PVC_SDR26_12">#REF!</definedName>
    <definedName name="TUBO_PVC_SDR26_2">#REF!</definedName>
    <definedName name="TUBO_PVC_SDR26_34">#REF!</definedName>
    <definedName name="TUBO_PVC_SDR26_JG_16">#REF!</definedName>
    <definedName name="TUBO_PVC_SDR26_JG_3">#REF!</definedName>
    <definedName name="TUBO_PVC_SDR26_JG_4">#REF!</definedName>
    <definedName name="TUBO_PVC_SDR26_JG_6">#REF!</definedName>
    <definedName name="TUBO_PVC_SDR26_JG_8">#REF!</definedName>
    <definedName name="TUBO_PVC_SDR325_JG_16">#REF!</definedName>
    <definedName name="TUBO_PVC_SDR325_JG_20">#REF!</definedName>
    <definedName name="TUBO_PVC_SDR325_JG_8">#REF!</definedName>
    <definedName name="TUBO_PVC_SDR41_2">#REF!</definedName>
    <definedName name="TUBO_PVC_SDR41_3">#REF!</definedName>
    <definedName name="TUBO_PVC_SDR41_4">#REF!</definedName>
    <definedName name="TUBO221">'[27]Pu-Sanit.'!$C$183</definedName>
    <definedName name="TUBOCPVC12">#REF!</definedName>
    <definedName name="TUBOCPVC34">#REF!</definedName>
    <definedName name="TUBOFLEXC">#REF!</definedName>
    <definedName name="TUBOFLEXCINO">#REF!</definedName>
    <definedName name="TUBOFLEXCLAV">#REF!</definedName>
    <definedName name="TUBOFLEXI">#REF!</definedName>
    <definedName name="TUBOFLEXL">#REF!</definedName>
    <definedName name="TUBOFLEXP">#REF!</definedName>
    <definedName name="TUBOFLUO4">#REF!</definedName>
    <definedName name="TUBOHG1">#REF!</definedName>
    <definedName name="TUBOHG112">#REF!</definedName>
    <definedName name="TUBOHG12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i">#REF!</definedName>
    <definedName name="tuboii">#REF!</definedName>
    <definedName name="tuboiii">#REF!</definedName>
    <definedName name="tuboiiii">#REF!</definedName>
    <definedName name="TUBOPVCDREN112">#REF!</definedName>
    <definedName name="TUBOPVCPRES1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2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4">#REF!</definedName>
    <definedName name="TUBOPVCSDR41X6">#REF!</definedName>
    <definedName name="TUBOPVCSDR41X8">#REF!</definedName>
    <definedName name="tubui">#REF!</definedName>
    <definedName name="tubuii">#REF!</definedName>
    <definedName name="tubuiii">#REF!</definedName>
    <definedName name="tubuiiii">#REF!</definedName>
    <definedName name="TYPE_3M">#REF!</definedName>
    <definedName name="ud">#REF!</definedName>
    <definedName name="UD.">#REF!</definedName>
    <definedName name="UND">#N/A</definedName>
    <definedName name="UNION_HG_1">#REF!</definedName>
    <definedName name="UNION_HG_12">#REF!</definedName>
    <definedName name="UNION_HG_34">#REF!</definedName>
    <definedName name="UNION_PVC_PRES_12">#REF!</definedName>
    <definedName name="UNION_PVC_PRES_34">#REF!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">#REF!</definedName>
    <definedName name="UNIONPVCPRES34">#REF!</definedName>
    <definedName name="UNIONPVCPRES4">#REF!</definedName>
    <definedName name="UNIONUNI12HG">#REF!</definedName>
    <definedName name="us">#REF!</definedName>
    <definedName name="uso.vibrador">'[31]Costos Mano de Obra'!$O$42</definedName>
    <definedName name="USOSMADERA">#REF!</definedName>
    <definedName name="UY">[4]A!#REF!</definedName>
    <definedName name="v">#REF!</definedName>
    <definedName name="VACC">[13]Precio!$F$31</definedName>
    <definedName name="vaciado">#REF!</definedName>
    <definedName name="VACIADOAMANO">#REF!</definedName>
    <definedName name="VACZ">[13]Precio!$F$30</definedName>
    <definedName name="VAIVEN">#REF!</definedName>
    <definedName name="VALOR">#REF!</definedName>
    <definedName name="valor2">[2]Analisis!#REF!</definedName>
    <definedName name="valor2_1">#N/A</definedName>
    <definedName name="valor2_2">#N/A</definedName>
    <definedName name="valor2_3">#N/A</definedName>
    <definedName name="valora">#REF!</definedName>
    <definedName name="valora_2">"$#REF!.$I$1:$I$65534"</definedName>
    <definedName name="valora_3">"$#REF!.$I$1:$I$65534"</definedName>
    <definedName name="VALORM">#REF!</definedName>
    <definedName name="valorp">#REF!</definedName>
    <definedName name="valorp_2">"$#REF!.$K$1:$K$65534"</definedName>
    <definedName name="valorp_3">"$#REF!.$K$1:$K$65534"</definedName>
    <definedName name="VALORPRESUPUESTO">#REF!</definedName>
    <definedName name="VALORPRESUPUESTO_2">"$#REF!.$F$1:$F$65534"</definedName>
    <definedName name="VALORPRESUPUESTO_3">"$#REF!.$F$1:$F$65534"</definedName>
    <definedName name="VALORT">#REF!</definedName>
    <definedName name="VALORV">#REF!</definedName>
    <definedName name="VALVULA_AIRE_1_HF_ROSCADA">#REF!</definedName>
    <definedName name="VALVULA_AIRE_3_HF_ROSCADA">#REF!</definedName>
    <definedName name="VALVULA_AIRE_34_HF_ROSCADA">#REF!</definedName>
    <definedName name="VALVULA_COMP_12_HF_PLATILLADA">#REF!</definedName>
    <definedName name="VALVULA_COMP_16_HF_PLATILLADA">#REF!</definedName>
    <definedName name="VALVULA_COMP_2_12_HF_ROSCADA">#REF!</definedName>
    <definedName name="VALVULA_COMP_2_HF_ROSCADA">#REF!</definedName>
    <definedName name="VALVULA_COMP_20_HF_PLATILLADA">#REF!</definedName>
    <definedName name="VALVULA_COMP_3_HF_ROSCADA">#REF!</definedName>
    <definedName name="VALVULA_COMP_4_HF_PLATILLADA">#REF!</definedName>
    <definedName name="VALVULA_COMP_4_HF_ROSCADA">#REF!</definedName>
    <definedName name="VALVULA_COMP_6_HF_PLATILLADA">#REF!</definedName>
    <definedName name="VALVULA_COMP_8_HF_PLATILLADA">#REF!</definedName>
    <definedName name="VARILLA_BLOQUES_20">#REF!</definedName>
    <definedName name="VARILLA_BLOQUES_40">#REF!</definedName>
    <definedName name="VARILLA_BLOQUES_60">#REF!</definedName>
    <definedName name="VARILLA_BLOQUES_80">#REF!</definedName>
    <definedName name="varillas">#REF!</definedName>
    <definedName name="varillas_2">#N/A</definedName>
    <definedName name="varillas_3">#N/A</definedName>
    <definedName name="VCOLGANTE1590">#REF!</definedName>
    <definedName name="veabat">[27]Volumenes!$F$2358</definedName>
    <definedName name="veabat3">[27]Volumenes!$F$2684</definedName>
    <definedName name="VEABATIB">[27]Mat!$D$157</definedName>
    <definedName name="vecorr2">[27]Volumenes!$F$2357</definedName>
    <definedName name="vecorr3">[27]Volumenes!$F$2683</definedName>
    <definedName name="VECORRED">[27]Mat!$D$156</definedName>
    <definedName name="Vent._Corred._Alum._Nat._Pint._Polvo_Vid._Transp.">[3]Insumos!#REF!</definedName>
    <definedName name="VENT2SDR41">#REF!</definedName>
    <definedName name="VENT3SDR41CONTRA">#REF!</definedName>
    <definedName name="veproy2">[27]Volumenes!$F$2356</definedName>
    <definedName name="veproyec3">[27]Volumenes!$F$2682</definedName>
    <definedName name="VEPROYETA">[27]Mat!$D$155</definedName>
    <definedName name="VERGRAGRI">#REF!</definedName>
    <definedName name="VERGRAGRIPVC">#REF!</definedName>
    <definedName name="VERGRAGRISCONTRA">#REF!</definedName>
    <definedName name="VIBRADO">#REF!</definedName>
    <definedName name="Vibroquín_Color_40_x40">[3]Insumos!#REF!</definedName>
    <definedName name="Vibroquín_Gris_40_x40">[3]Insumos!#REF!</definedName>
    <definedName name="VIGASHP">#REF!</definedName>
    <definedName name="VIGASHP_2">"$#REF!.$B$109"</definedName>
    <definedName name="VIGASHP_3">"$#REF!.$B$109"</definedName>
    <definedName name="VIOLINADO">#REF!</definedName>
    <definedName name="VIOLINAR1CARA">#REF!</definedName>
    <definedName name="VLP">[13]Precio!$F$41</definedName>
    <definedName name="volteobote">'[16]Listado Equipos a utilizar'!#REF!</definedName>
    <definedName name="volteobotela">'[16]Listado Equipos a utilizar'!#REF!</definedName>
    <definedName name="volteobotelargo">'[16]Listado Equipos a utilizar'!#REF!</definedName>
    <definedName name="VP">#REF!</definedName>
    <definedName name="VSALALUMBCOMAN">#REF!</definedName>
    <definedName name="VSALALUMBCOPAL">#REF!</definedName>
    <definedName name="VSALALUMBROMAN">#REF!</definedName>
    <definedName name="VSALALUMBROVBROMAN">#REF!</definedName>
    <definedName name="VSALALUMNATVBROPAL">#REF!</definedName>
    <definedName name="VSALALUMNATVCMAN">#REF!</definedName>
    <definedName name="VSALALUMNATVCPAL">#REF!</definedName>
    <definedName name="VUELO10">#REF!</definedName>
    <definedName name="VVC">[13]Precio!$F$39</definedName>
    <definedName name="VXCSD">#REF!</definedName>
    <definedName name="W10X12">[11]analisis!$G$1534</definedName>
    <definedName name="W14X22">[11]analisis!$G$1637</definedName>
    <definedName name="W16X26">[11]analisis!$G$1814</definedName>
    <definedName name="W18X40">[11]analisis!$G$1872</definedName>
    <definedName name="W27X84">[11]analisis!$G$1977</definedName>
    <definedName name="w6x9">[11]analisis!$G$1453</definedName>
    <definedName name="WARE" hidden="1">'[22]ANALISIS STO DGO'!#REF!</definedName>
    <definedName name="ware." hidden="1">'[22]ANALISIS STO DGO'!#REF!</definedName>
    <definedName name="ware.1" hidden="1">'[22]ANALISIS STO DGO'!#REF!</definedName>
    <definedName name="WAREHOUSE" hidden="1">'[22]ANALISIS STO DGO'!#REF!</definedName>
    <definedName name="Wimaldy" hidden="1">'[22]ANALISIS STO DGO'!#REF!</definedName>
    <definedName name="wimaldy.">#REF!</definedName>
    <definedName name="wimaldy..">#REF!</definedName>
    <definedName name="Wimaldy...">#REF!</definedName>
    <definedName name="Winche">#REF!</definedName>
    <definedName name="wrn.Orçamento." hidden="1">{#N/A,#N/A,FALSE,"Planilha";#N/A,#N/A,FALSE,"Resumo";#N/A,#N/A,FALSE,"Fisico";#N/A,#N/A,FALSE,"Financeiro";#N/A,#N/A,FALSE,"Financeiro"}</definedName>
    <definedName name="YEE_PVC_DREN_2">#REF!</definedName>
    <definedName name="YEE_PVC_DREN_3">#REF!</definedName>
    <definedName name="YEE_PVC_DREN_4">#REF!</definedName>
    <definedName name="YEE_PVC_DREN_4x2">#REF!</definedName>
    <definedName name="YEEPVCDREN2X2">#REF!</definedName>
    <definedName name="YEEPVCDREN3X2">#REF!</definedName>
    <definedName name="YEEPVCDREN3X3">#REF!</definedName>
    <definedName name="YEEPVCDREN4X2">#REF!</definedName>
    <definedName name="YEEPVCDREN4X3">#REF!</definedName>
    <definedName name="YEEPVCDREN4X4">#REF!</definedName>
    <definedName name="YEEPVCDREN6X4">#REF!</definedName>
    <definedName name="YEEPVCDREN6X6">#REF!</definedName>
    <definedName name="YESO">#REF!</definedName>
    <definedName name="YO">[20]A!#REF!</definedName>
    <definedName name="z">#REF!</definedName>
    <definedName name="ZABALETA">'[27]anal term'!$F$1808</definedName>
    <definedName name="ZABALETAPISO">#REF!</definedName>
    <definedName name="ZABALETATECHO">#REF!</definedName>
    <definedName name="zap.muro6">#REF!</definedName>
    <definedName name="zapata">'[3]caseta de planta'!$C$1:$C$65536</definedName>
    <definedName name="zapatasdeescaleras">#REF!</definedName>
    <definedName name="ZIN_001">#REF!</definedName>
    <definedName name="ZINC_CAL26_3x6">#REF!</definedName>
    <definedName name="ZINC24">#REF!</definedName>
    <definedName name="ZINC26">#REF!</definedName>
    <definedName name="ZINC27">#REF!</definedName>
    <definedName name="ZINC29">#REF!</definedName>
    <definedName name="ZINC34">#REF!</definedName>
    <definedName name="ZOCALO_8x34">#REF!</definedName>
    <definedName name="Zócalo_de_Cerámica_Criolla_de_33___1era">[17]Insumos!$B$42:$D$42</definedName>
    <definedName name="zocalobotichinorojo">#REF!</definedName>
    <definedName name="ZOCESCGRAPROYAL">#REF!</definedName>
    <definedName name="ZOCGRA30BCO">#REF!</definedName>
    <definedName name="ZOCGRA30GRIS">#REF!</definedName>
    <definedName name="ZOCGRA40BCO">#REF!</definedName>
    <definedName name="ZOCGRABOTI40BCO">#REF!</definedName>
    <definedName name="ZOCGRABOTI40COL">#REF!</definedName>
    <definedName name="ZOCGRAPROYAL40">#REF!</definedName>
    <definedName name="ZOCLAD28">#REF!</definedName>
    <definedName name="ZOCMOSROJ25">#REF!</definedName>
    <definedName name="ZOGRAESC">[27]UASD!$F$3522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1" i="2" l="1"/>
  <c r="B142" i="2" s="1"/>
  <c r="B143" i="2" s="1"/>
  <c r="B144" i="2" s="1"/>
  <c r="B145" i="2" s="1"/>
  <c r="B146" i="2" s="1"/>
  <c r="B147" i="2" s="1"/>
  <c r="B148" i="2" s="1"/>
  <c r="J140" i="2"/>
  <c r="J142" i="2" l="1"/>
  <c r="J144" i="2"/>
  <c r="J146" i="2"/>
  <c r="J148" i="2"/>
  <c r="J141" i="2"/>
  <c r="J143" i="2"/>
  <c r="J145" i="2"/>
  <c r="J147" i="2"/>
  <c r="J149" i="2" l="1"/>
  <c r="J150" i="2" s="1"/>
  <c r="J152" i="2" s="1"/>
</calcChain>
</file>

<file path=xl/sharedStrings.xml><?xml version="1.0" encoding="utf-8"?>
<sst xmlns="http://schemas.openxmlformats.org/spreadsheetml/2006/main" count="352" uniqueCount="119">
  <si>
    <r>
      <rPr>
        <b/>
        <i/>
        <sz val="10"/>
        <rFont val="Times New Roman"/>
        <family val="1"/>
      </rPr>
      <t xml:space="preserve">REPUBLICA DOMINICANA </t>
    </r>
    <r>
      <rPr>
        <i/>
        <sz val="10"/>
        <rFont val="Times New Roman"/>
        <family val="1"/>
      </rPr>
      <t xml:space="preserve">                                                                                    </t>
    </r>
  </si>
  <si>
    <r>
      <rPr>
        <b/>
        <i/>
        <sz val="10"/>
        <rFont val="Times New Roman"/>
        <family val="1"/>
      </rPr>
      <t xml:space="preserve">MINISTERIO DE AGRICULTURA       </t>
    </r>
    <r>
      <rPr>
        <i/>
        <sz val="10"/>
        <rFont val="Times New Roman"/>
        <family val="1"/>
      </rPr>
      <t xml:space="preserve">                                                                                                     </t>
    </r>
  </si>
  <si>
    <r>
      <rPr>
        <b/>
        <i/>
        <sz val="10"/>
        <rFont val="Times New Roman"/>
        <family val="1"/>
      </rPr>
      <t>DEPARTAMENTO DE CONSTRUCCION Y RECONSTRUCCION DE CAMINOS RURALES</t>
    </r>
    <r>
      <rPr>
        <i/>
        <sz val="10"/>
        <rFont val="Times New Roman"/>
        <family val="1"/>
      </rPr>
      <t xml:space="preserve">                                                                         </t>
    </r>
  </si>
  <si>
    <r>
      <rPr>
        <b/>
        <i/>
        <sz val="10"/>
        <rFont val="Times New Roman"/>
        <family val="1"/>
      </rPr>
      <t>DIVISION DE PRESUPUESTOS</t>
    </r>
    <r>
      <rPr>
        <i/>
        <sz val="10"/>
        <rFont val="Times New Roman"/>
        <family val="1"/>
      </rPr>
      <t xml:space="preserve">                                                      </t>
    </r>
  </si>
  <si>
    <t>Presupuesto Detallado por Partidas</t>
  </si>
  <si>
    <t>M.A, División de Presupuestos</t>
  </si>
  <si>
    <t>Obra</t>
  </si>
  <si>
    <t xml:space="preserve">: </t>
  </si>
  <si>
    <t>Presupuesto No.</t>
  </si>
  <si>
    <t xml:space="preserve">Fecha de Presupuesto </t>
  </si>
  <si>
    <t>Ubicación de la obra</t>
  </si>
  <si>
    <t>Longitud (km)</t>
  </si>
  <si>
    <t>Ancho Promedio (M)</t>
  </si>
  <si>
    <t>Variable</t>
  </si>
  <si>
    <t>Espesor (CM)</t>
  </si>
  <si>
    <t xml:space="preserve">Pag. </t>
  </si>
  <si>
    <t>Partida</t>
  </si>
  <si>
    <t>Descripción</t>
  </si>
  <si>
    <t>Cantidad</t>
  </si>
  <si>
    <t>Unidad</t>
  </si>
  <si>
    <t xml:space="preserve">Precio Unitario </t>
  </si>
  <si>
    <t>Valor</t>
  </si>
  <si>
    <t>TRABAJOS PRELIMINARES</t>
  </si>
  <si>
    <t xml:space="preserve">Ingeniería </t>
  </si>
  <si>
    <t>km</t>
  </si>
  <si>
    <t>Campamento</t>
  </si>
  <si>
    <t>P.A</t>
  </si>
  <si>
    <t>Señalización de seguridad</t>
  </si>
  <si>
    <t>Transporte de equipos pesados</t>
  </si>
  <si>
    <t>uds</t>
  </si>
  <si>
    <t>Letreros de identificación del proyecto</t>
  </si>
  <si>
    <t>SUB-TOTAL TRABAJOS PRELIMINARES</t>
  </si>
  <si>
    <t>1.</t>
  </si>
  <si>
    <t>A=VARIABLE</t>
  </si>
  <si>
    <t>B=VARIABLE</t>
  </si>
  <si>
    <t>KMS</t>
  </si>
  <si>
    <t>UD</t>
  </si>
  <si>
    <t>ANCHO (M)</t>
  </si>
  <si>
    <t>ESPESOR CORTE  (M)</t>
  </si>
  <si>
    <t>1.00</t>
  </si>
  <si>
    <t>A</t>
  </si>
  <si>
    <t>MOVIMIENTO DE TIERRA Y ACONDICIONAMIENTO</t>
  </si>
  <si>
    <t>CANTIDAD</t>
  </si>
  <si>
    <t>PU</t>
  </si>
  <si>
    <t>VALOR</t>
  </si>
  <si>
    <t>B</t>
  </si>
  <si>
    <t>OBRAS DE DRENAJE Y ESTRUCTURAS</t>
  </si>
  <si>
    <t>SUB TOTAL DE CAMINO</t>
  </si>
  <si>
    <t>Kms</t>
  </si>
  <si>
    <t>2.00</t>
  </si>
  <si>
    <t>3.00</t>
  </si>
  <si>
    <t>4.00</t>
  </si>
  <si>
    <t>5.00</t>
  </si>
  <si>
    <t>6.00</t>
  </si>
  <si>
    <t>7.00</t>
  </si>
  <si>
    <t>8.00</t>
  </si>
  <si>
    <t>9.00</t>
  </si>
  <si>
    <t>SUB TOTAL COSTOS DIRECTOS 1.</t>
  </si>
  <si>
    <t>TOTAL COSTOS TRABAJOS EN ACONDICIONAMIENTO</t>
  </si>
  <si>
    <t>TOTAL COSTOS PRELIMINARES</t>
  </si>
  <si>
    <t>Total Costos Directos:</t>
  </si>
  <si>
    <t xml:space="preserve">Dirección Técnica      </t>
  </si>
  <si>
    <t>0.1 x ST Costos Directos</t>
  </si>
  <si>
    <t xml:space="preserve">Seguros  y Fianzas      </t>
  </si>
  <si>
    <t>0.0475 x ST Costos Directos</t>
  </si>
  <si>
    <t xml:space="preserve">Transporte                      </t>
  </si>
  <si>
    <t>0.030 x ST Costos Directos</t>
  </si>
  <si>
    <t xml:space="preserve">Gastos Administrativos    </t>
  </si>
  <si>
    <t>0.035 x ST Costos Directos</t>
  </si>
  <si>
    <t xml:space="preserve">Seguridad Social (TSS)      </t>
  </si>
  <si>
    <t>0.01 x ST Costos Directos</t>
  </si>
  <si>
    <t xml:space="preserve">CODIA                            </t>
  </si>
  <si>
    <t>1x1000</t>
  </si>
  <si>
    <t>0.001 x ST Costos Directos</t>
  </si>
  <si>
    <t xml:space="preserve">ITBIS                     </t>
  </si>
  <si>
    <t>18% de DT</t>
  </si>
  <si>
    <t>0.018 x 0.1 x ST Costos Directos</t>
  </si>
  <si>
    <t>Imprevistos</t>
  </si>
  <si>
    <t>0.05 x ST Costos Directos</t>
  </si>
  <si>
    <t>Total Costos Indirectos:</t>
  </si>
  <si>
    <t xml:space="preserve">Subtotal General: </t>
  </si>
  <si>
    <t xml:space="preserve">********Gran Total General: </t>
  </si>
  <si>
    <t>Preparado por:</t>
  </si>
  <si>
    <t>Revisado Por:</t>
  </si>
  <si>
    <t xml:space="preserve"> ING. JULIO A. MOQUETE</t>
  </si>
  <si>
    <t>ING. CLAUDIO ESTEPAN AMADOR</t>
  </si>
  <si>
    <t>División presupuesto</t>
  </si>
  <si>
    <t>Sub - Director</t>
  </si>
  <si>
    <t>Aprobado Por</t>
  </si>
  <si>
    <t>ING. FARINGTON OSVALDO PIÑA S.</t>
  </si>
  <si>
    <t>DIRECTOR</t>
  </si>
  <si>
    <t xml:space="preserve">Presupuesto para la reconstrucción de un lote de 20.10 Kilómetros en La Reforma, Bajo Yuna, Provincia Duarte. </t>
  </si>
  <si>
    <t>55 - 2022.</t>
  </si>
  <si>
    <t>Duarte</t>
  </si>
  <si>
    <t>LA REFORMA, BAJO YUNA</t>
  </si>
  <si>
    <t>CAMINO GERMANIA GUARAGUAO</t>
  </si>
  <si>
    <t>Excavación de limpieza en material inservible</t>
  </si>
  <si>
    <t>m³n</t>
  </si>
  <si>
    <t xml:space="preserve">Bote de material inservible </t>
  </si>
  <si>
    <t>m³s-km</t>
  </si>
  <si>
    <t>Suministro  material de base</t>
  </si>
  <si>
    <t>m³s</t>
  </si>
  <si>
    <t xml:space="preserve">Acarreo material de base </t>
  </si>
  <si>
    <t>Regado y nivelado de material de base  y de compensación</t>
  </si>
  <si>
    <t>Mojado y compactado de material de base</t>
  </si>
  <si>
    <t>m³c</t>
  </si>
  <si>
    <t xml:space="preserve">Confección de cunetas </t>
  </si>
  <si>
    <t>m³</t>
  </si>
  <si>
    <t xml:space="preserve">Hormigón armado en construcción de badenes </t>
  </si>
  <si>
    <t xml:space="preserve">Hormigón ciclópeo en construcción de badenes </t>
  </si>
  <si>
    <t>Excavación para estructuras hasta 1.50 metros de proundidad</t>
  </si>
  <si>
    <t>CAMINO GUARAGUAO BARRAQUITO</t>
  </si>
  <si>
    <t>CAMINO LOS CALVORICE ( PARAQUAY)</t>
  </si>
  <si>
    <t>LA PISTA LO 21</t>
  </si>
  <si>
    <t>CAMINO A LA 200</t>
  </si>
  <si>
    <t>CAMINO A LAS 300</t>
  </si>
  <si>
    <t>CAMINO LOS SANTANA (LAS COLES)</t>
  </si>
  <si>
    <t>CAMINO MORRO SUCIO (LAS COLES)</t>
  </si>
  <si>
    <t>CAMINO LOS NENGO SUCIO (LAS COLES)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</si>
</sst>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.000_);_(* \(#,##0.000\);_(* &quot;-&quot;??_);_(@_)"/>
    <numFmt numFmtId="165" formatCode="[$$-500A]\ #,##0.00"/>
    <numFmt numFmtId="166" formatCode="&quot;(Dist=&quot;\ #.00\ &quot;Km)&quot;"/>
    <numFmt numFmtId="167" formatCode="0.00000"/>
    <numFmt numFmtId="168" formatCode="&quot;$&quot;#,##0.00"/>
    <numFmt numFmtId="169" formatCode="[$$-500A]#,##0.00"/>
  </numFmts>
  <fonts count="29">
    <font>
      <sz val="12"/>
      <color theme="1"/>
      <name val="Calibri"/>
      <family val="2"/>
      <scheme val="minor"/>
    </font>
    <font>
      <sz val="10"/>
      <name val="Arial"/>
      <family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0"/>
      <color theme="3" tint="-0.249977111117893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0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 Light"/>
      <family val="1"/>
      <scheme val="major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 Unicode MS"/>
      <family val="2"/>
    </font>
    <font>
      <u/>
      <sz val="12"/>
      <color theme="10"/>
      <name val="Arial Unicode MS"/>
      <family val="2"/>
    </font>
    <font>
      <sz val="10"/>
      <name val="Arial Unicode MS"/>
      <family val="2"/>
    </font>
    <font>
      <b/>
      <sz val="10"/>
      <color theme="1" tint="4.9989318521683403E-2"/>
      <name val="Calibri"/>
      <family val="2"/>
      <scheme val="minor"/>
    </font>
    <font>
      <b/>
      <sz val="8"/>
      <color indexed="30"/>
      <name val="Arial"/>
      <family val="2"/>
    </font>
    <font>
      <b/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6" fillId="0" borderId="0" applyNumberFormat="0" applyFill="0" applyBorder="0" applyAlignment="0" applyProtection="0"/>
  </cellStyleXfs>
  <cellXfs count="294">
    <xf numFmtId="0" fontId="0" fillId="0" borderId="0" xfId="0"/>
    <xf numFmtId="0" fontId="1" fillId="0" borderId="0" xfId="2"/>
    <xf numFmtId="0" fontId="2" fillId="0" borderId="0" xfId="2" applyFont="1" applyAlignment="1">
      <alignment horizontal="center"/>
    </xf>
    <xf numFmtId="0" fontId="1" fillId="0" borderId="0" xfId="2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7" fillId="0" borderId="0" xfId="2" applyFont="1" applyAlignment="1">
      <alignment horizontal="left" vertical="center" wrapText="1"/>
    </xf>
    <xf numFmtId="0" fontId="1" fillId="0" borderId="0" xfId="2" applyProtection="1">
      <protection locked="0"/>
    </xf>
    <xf numFmtId="0" fontId="5" fillId="0" borderId="0" xfId="2" applyFont="1" applyProtection="1">
      <protection locked="0"/>
    </xf>
    <xf numFmtId="164" fontId="1" fillId="0" borderId="0" xfId="3" applyNumberFormat="1" applyFont="1"/>
    <xf numFmtId="0" fontId="5" fillId="0" borderId="0" xfId="2" applyFont="1" applyAlignment="1">
      <alignment horizontal="right"/>
    </xf>
    <xf numFmtId="0" fontId="7" fillId="0" borderId="0" xfId="2" applyNumberFormat="1" applyFont="1" applyAlignment="1">
      <alignment horizontal="left"/>
    </xf>
    <xf numFmtId="4" fontId="2" fillId="0" borderId="0" xfId="2" applyNumberFormat="1" applyFont="1" applyAlignment="1">
      <alignment horizontal="center"/>
    </xf>
    <xf numFmtId="14" fontId="7" fillId="0" borderId="0" xfId="2" applyNumberFormat="1" applyFont="1" applyAlignment="1">
      <alignment horizontal="left"/>
    </xf>
    <xf numFmtId="0" fontId="7" fillId="0" borderId="0" xfId="2" applyFont="1"/>
    <xf numFmtId="4" fontId="8" fillId="0" borderId="0" xfId="2" applyNumberFormat="1" applyFont="1"/>
    <xf numFmtId="4" fontId="4" fillId="0" borderId="0" xfId="2" applyNumberFormat="1" applyFont="1"/>
    <xf numFmtId="2" fontId="7" fillId="0" borderId="0" xfId="2" applyNumberFormat="1" applyFont="1" applyAlignment="1">
      <alignment horizontal="left"/>
    </xf>
    <xf numFmtId="0" fontId="1" fillId="0" borderId="1" xfId="2" applyBorder="1" applyAlignment="1" applyProtection="1">
      <alignment horizontal="left"/>
      <protection locked="0"/>
    </xf>
    <xf numFmtId="0" fontId="4" fillId="0" borderId="0" xfId="2" applyFont="1" applyAlignment="1">
      <alignment horizontal="left"/>
    </xf>
    <xf numFmtId="0" fontId="1" fillId="0" borderId="0" xfId="2" applyFont="1"/>
    <xf numFmtId="0" fontId="4" fillId="0" borderId="0" xfId="2" applyFont="1" applyAlignment="1">
      <alignment horizontal="right"/>
    </xf>
    <xf numFmtId="0" fontId="4" fillId="0" borderId="1" xfId="2" applyFont="1" applyBorder="1" applyAlignment="1">
      <alignment horizontal="right"/>
    </xf>
    <xf numFmtId="3" fontId="9" fillId="0" borderId="6" xfId="2" applyNumberFormat="1" applyFont="1" applyBorder="1" applyAlignment="1" applyProtection="1">
      <alignment horizontal="center" vertical="center"/>
      <protection locked="0"/>
    </xf>
    <xf numFmtId="0" fontId="12" fillId="0" borderId="9" xfId="2" applyFont="1" applyBorder="1"/>
    <xf numFmtId="4" fontId="13" fillId="0" borderId="6" xfId="2" applyNumberFormat="1" applyFont="1" applyBorder="1" applyAlignment="1">
      <alignment horizontal="center" vertical="center"/>
    </xf>
    <xf numFmtId="0" fontId="12" fillId="0" borderId="0" xfId="2" applyFont="1"/>
    <xf numFmtId="165" fontId="9" fillId="0" borderId="9" xfId="2" applyNumberFormat="1" applyFont="1" applyBorder="1"/>
    <xf numFmtId="4" fontId="12" fillId="0" borderId="6" xfId="2" applyNumberFormat="1" applyFont="1" applyBorder="1" applyAlignment="1" applyProtection="1">
      <alignment horizontal="center" vertical="top"/>
      <protection locked="0"/>
    </xf>
    <xf numFmtId="4" fontId="14" fillId="3" borderId="11" xfId="4" applyNumberFormat="1" applyFont="1" applyFill="1" applyBorder="1" applyAlignment="1">
      <alignment horizontal="right" vertical="center"/>
    </xf>
    <xf numFmtId="4" fontId="13" fillId="3" borderId="6" xfId="2" applyNumberFormat="1" applyFont="1" applyFill="1" applyBorder="1" applyAlignment="1">
      <alignment horizontal="center" vertical="center"/>
    </xf>
    <xf numFmtId="4" fontId="15" fillId="0" borderId="11" xfId="4" applyNumberFormat="1" applyFont="1" applyFill="1" applyBorder="1" applyAlignment="1">
      <alignment horizontal="center" vertical="center"/>
    </xf>
    <xf numFmtId="165" fontId="12" fillId="0" borderId="6" xfId="2" applyNumberFormat="1" applyFont="1" applyBorder="1"/>
    <xf numFmtId="4" fontId="15" fillId="3" borderId="11" xfId="4" applyNumberFormat="1" applyFont="1" applyFill="1" applyBorder="1" applyAlignment="1">
      <alignment horizontal="center" vertical="center"/>
    </xf>
    <xf numFmtId="49" fontId="9" fillId="0" borderId="6" xfId="2" applyNumberFormat="1" applyFont="1" applyBorder="1" applyAlignment="1" applyProtection="1">
      <alignment horizontal="center" vertical="top"/>
      <protection locked="0"/>
    </xf>
    <xf numFmtId="4" fontId="14" fillId="0" borderId="6" xfId="4" applyNumberFormat="1" applyFont="1" applyBorder="1" applyAlignment="1">
      <alignment horizontal="left" vertical="center" wrapText="1"/>
    </xf>
    <xf numFmtId="4" fontId="14" fillId="0" borderId="14" xfId="4" applyNumberFormat="1" applyFont="1" applyBorder="1" applyAlignment="1">
      <alignment horizontal="center" vertical="center"/>
    </xf>
    <xf numFmtId="165" fontId="9" fillId="4" borderId="6" xfId="2" applyNumberFormat="1" applyFont="1" applyFill="1" applyBorder="1"/>
    <xf numFmtId="49" fontId="12" fillId="3" borderId="15" xfId="2" applyNumberFormat="1" applyFont="1" applyFill="1" applyBorder="1" applyAlignment="1" applyProtection="1">
      <alignment horizontal="center" vertical="top"/>
      <protection locked="0"/>
    </xf>
    <xf numFmtId="0" fontId="1" fillId="3" borderId="0" xfId="2" applyFill="1"/>
    <xf numFmtId="4" fontId="19" fillId="3" borderId="16" xfId="4" applyNumberFormat="1" applyFont="1" applyFill="1" applyBorder="1" applyAlignment="1">
      <alignment horizontal="center" vertical="center" wrapText="1"/>
    </xf>
    <xf numFmtId="4" fontId="19" fillId="3" borderId="15" xfId="4" applyNumberFormat="1" applyFont="1" applyFill="1" applyBorder="1" applyAlignment="1">
      <alignment horizontal="center" vertical="center" wrapText="1"/>
    </xf>
    <xf numFmtId="4" fontId="12" fillId="3" borderId="15" xfId="2" applyNumberFormat="1" applyFont="1" applyFill="1" applyBorder="1" applyAlignment="1">
      <alignment horizontal="center"/>
    </xf>
    <xf numFmtId="4" fontId="13" fillId="3" borderId="15" xfId="2" applyNumberFormat="1" applyFont="1" applyFill="1" applyBorder="1" applyAlignment="1">
      <alignment horizontal="center" vertical="center"/>
    </xf>
    <xf numFmtId="4" fontId="12" fillId="3" borderId="0" xfId="2" applyNumberFormat="1" applyFont="1" applyFill="1" applyAlignment="1">
      <alignment horizontal="center"/>
    </xf>
    <xf numFmtId="0" fontId="12" fillId="3" borderId="0" xfId="2" applyFont="1" applyFill="1" applyAlignment="1">
      <alignment horizontal="center"/>
    </xf>
    <xf numFmtId="165" fontId="9" fillId="3" borderId="15" xfId="2" applyNumberFormat="1" applyFont="1" applyFill="1" applyBorder="1"/>
    <xf numFmtId="49" fontId="20" fillId="5" borderId="2" xfId="2" applyNumberFormat="1" applyFont="1" applyFill="1" applyBorder="1" applyAlignment="1" applyProtection="1">
      <alignment horizontal="center" vertical="center"/>
      <protection locked="0"/>
    </xf>
    <xf numFmtId="0" fontId="1" fillId="5" borderId="16" xfId="2" applyFill="1" applyBorder="1"/>
    <xf numFmtId="4" fontId="19" fillId="5" borderId="18" xfId="4" applyNumberFormat="1" applyFont="1" applyFill="1" applyBorder="1" applyAlignment="1">
      <alignment horizontal="right" vertical="center"/>
    </xf>
    <xf numFmtId="4" fontId="19" fillId="5" borderId="2" xfId="4" applyNumberFormat="1" applyFont="1" applyFill="1" applyBorder="1" applyAlignment="1">
      <alignment horizontal="center" vertical="center"/>
    </xf>
    <xf numFmtId="4" fontId="19" fillId="5" borderId="18" xfId="4" applyNumberFormat="1" applyFont="1" applyFill="1" applyBorder="1" applyAlignment="1">
      <alignment horizontal="center" vertical="center"/>
    </xf>
    <xf numFmtId="0" fontId="12" fillId="5" borderId="16" xfId="2" applyFont="1" applyFill="1" applyBorder="1"/>
    <xf numFmtId="165" fontId="19" fillId="5" borderId="17" xfId="2" applyNumberFormat="1" applyFont="1" applyFill="1" applyBorder="1" applyAlignment="1">
      <alignment horizontal="center" vertical="center"/>
    </xf>
    <xf numFmtId="0" fontId="1" fillId="0" borderId="10" xfId="2" applyBorder="1"/>
    <xf numFmtId="49" fontId="12" fillId="0" borderId="14" xfId="2" applyNumberFormat="1" applyFont="1" applyBorder="1" applyAlignment="1" applyProtection="1">
      <alignment horizontal="center" vertical="top"/>
      <protection locked="0"/>
    </xf>
    <xf numFmtId="0" fontId="1" fillId="0" borderId="1" xfId="2" applyBorder="1"/>
    <xf numFmtId="4" fontId="19" fillId="3" borderId="17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18" xfId="4" applyNumberFormat="1" applyFont="1" applyBorder="1" applyAlignment="1" applyProtection="1">
      <alignment horizontal="center" vertical="center" wrapText="1"/>
      <protection locked="0"/>
    </xf>
    <xf numFmtId="4" fontId="12" fillId="0" borderId="19" xfId="2" applyNumberFormat="1" applyFont="1" applyBorder="1" applyAlignment="1">
      <alignment horizontal="center"/>
    </xf>
    <xf numFmtId="4" fontId="13" fillId="0" borderId="14" xfId="2" applyNumberFormat="1" applyFont="1" applyBorder="1" applyAlignment="1">
      <alignment horizontal="center" vertical="center"/>
    </xf>
    <xf numFmtId="4" fontId="14" fillId="3" borderId="19" xfId="4" applyNumberFormat="1" applyFont="1" applyFill="1" applyBorder="1" applyAlignment="1">
      <alignment horizontal="center" vertical="center"/>
    </xf>
    <xf numFmtId="0" fontId="12" fillId="0" borderId="1" xfId="2" applyFont="1" applyBorder="1" applyAlignment="1">
      <alignment horizontal="center"/>
    </xf>
    <xf numFmtId="165" fontId="9" fillId="0" borderId="20" xfId="2" applyNumberFormat="1" applyFont="1" applyBorder="1" applyAlignment="1">
      <alignment horizontal="center"/>
    </xf>
    <xf numFmtId="49" fontId="9" fillId="0" borderId="6" xfId="2" applyNumberFormat="1" applyFont="1" applyBorder="1" applyAlignment="1" applyProtection="1">
      <alignment horizontal="center" vertical="center"/>
      <protection locked="0"/>
    </xf>
    <xf numFmtId="0" fontId="1" fillId="0" borderId="0" xfId="2" applyBorder="1"/>
    <xf numFmtId="4" fontId="19" fillId="0" borderId="11" xfId="4" applyNumberFormat="1" applyFont="1" applyBorder="1" applyAlignment="1">
      <alignment horizontal="right" vertical="center"/>
    </xf>
    <xf numFmtId="4" fontId="21" fillId="0" borderId="6" xfId="2" applyNumberFormat="1" applyFont="1" applyBorder="1" applyAlignment="1">
      <alignment horizontal="center" vertical="center"/>
    </xf>
    <xf numFmtId="4" fontId="14" fillId="0" borderId="11" xfId="4" applyNumberFormat="1" applyFont="1" applyBorder="1" applyAlignment="1">
      <alignment horizontal="center" vertical="center"/>
    </xf>
    <xf numFmtId="0" fontId="12" fillId="0" borderId="0" xfId="2" applyFont="1" applyBorder="1"/>
    <xf numFmtId="2" fontId="9" fillId="0" borderId="10" xfId="2" applyNumberFormat="1" applyFont="1" applyBorder="1" applyAlignment="1">
      <alignment horizontal="center" vertical="center"/>
    </xf>
    <xf numFmtId="2" fontId="9" fillId="0" borderId="6" xfId="2" applyNumberFormat="1" applyFont="1" applyBorder="1" applyAlignment="1" applyProtection="1">
      <alignment horizontal="center" vertical="center"/>
      <protection locked="0"/>
    </xf>
    <xf numFmtId="4" fontId="21" fillId="0" borderId="2" xfId="4" applyNumberFormat="1" applyFont="1" applyBorder="1" applyAlignment="1">
      <alignment horizontal="center" vertical="center" wrapText="1"/>
    </xf>
    <xf numFmtId="4" fontId="21" fillId="0" borderId="2" xfId="2" applyNumberFormat="1" applyFont="1" applyBorder="1" applyAlignment="1">
      <alignment horizontal="center" vertical="center"/>
    </xf>
    <xf numFmtId="4" fontId="21" fillId="0" borderId="2" xfId="4" applyNumberFormat="1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165" fontId="9" fillId="0" borderId="17" xfId="2" applyNumberFormat="1" applyFont="1" applyBorder="1" applyAlignment="1">
      <alignment horizontal="center" vertical="center"/>
    </xf>
    <xf numFmtId="4" fontId="12" fillId="0" borderId="6" xfId="2" applyNumberFormat="1" applyFont="1" applyBorder="1" applyAlignment="1" applyProtection="1">
      <alignment horizontal="center" vertical="center"/>
      <protection locked="0"/>
    </xf>
    <xf numFmtId="4" fontId="14" fillId="3" borderId="0" xfId="2" applyNumberFormat="1" applyFont="1" applyFill="1" applyAlignment="1">
      <alignment vertical="center"/>
    </xf>
    <xf numFmtId="4" fontId="14" fillId="3" borderId="6" xfId="2" applyNumberFormat="1" applyFont="1" applyFill="1" applyBorder="1" applyAlignment="1">
      <alignment horizontal="center" vertical="center"/>
    </xf>
    <xf numFmtId="4" fontId="14" fillId="3" borderId="11" xfId="4" applyNumberFormat="1" applyFont="1" applyFill="1" applyBorder="1" applyAlignment="1">
      <alignment horizontal="center" vertical="center"/>
    </xf>
    <xf numFmtId="165" fontId="12" fillId="0" borderId="10" xfId="2" applyNumberFormat="1" applyFont="1" applyBorder="1" applyAlignment="1">
      <alignment vertical="center"/>
    </xf>
    <xf numFmtId="4" fontId="14" fillId="3" borderId="10" xfId="4" applyNumberFormat="1" applyFont="1" applyFill="1" applyBorder="1" applyAlignment="1" applyProtection="1">
      <alignment vertical="center"/>
      <protection locked="0"/>
    </xf>
    <xf numFmtId="166" fontId="14" fillId="3" borderId="11" xfId="4" applyNumberFormat="1" applyFont="1" applyFill="1" applyBorder="1" applyAlignment="1" applyProtection="1">
      <alignment horizontal="right" vertical="center"/>
      <protection locked="0"/>
    </xf>
    <xf numFmtId="0" fontId="22" fillId="0" borderId="0" xfId="4" applyFont="1" applyFill="1" applyBorder="1"/>
    <xf numFmtId="0" fontId="12" fillId="0" borderId="0" xfId="2" applyFont="1" applyBorder="1" applyAlignment="1">
      <alignment horizontal="center"/>
    </xf>
    <xf numFmtId="4" fontId="9" fillId="0" borderId="6" xfId="2" applyNumberFormat="1" applyFont="1" applyBorder="1" applyAlignment="1" applyProtection="1">
      <alignment horizontal="center" vertical="center"/>
      <protection locked="0"/>
    </xf>
    <xf numFmtId="0" fontId="1" fillId="3" borderId="0" xfId="2" applyFill="1" applyBorder="1"/>
    <xf numFmtId="0" fontId="17" fillId="0" borderId="0" xfId="5" applyFont="1" applyFill="1" applyBorder="1" applyAlignment="1"/>
    <xf numFmtId="4" fontId="12" fillId="3" borderId="14" xfId="2" applyNumberFormat="1" applyFont="1" applyFill="1" applyBorder="1" applyAlignment="1">
      <alignment horizontal="center" vertical="center"/>
    </xf>
    <xf numFmtId="165" fontId="9" fillId="0" borderId="17" xfId="2" applyNumberFormat="1" applyFont="1" applyBorder="1" applyAlignment="1">
      <alignment vertical="center"/>
    </xf>
    <xf numFmtId="165" fontId="1" fillId="0" borderId="0" xfId="2" applyNumberFormat="1" applyFont="1" applyFill="1" applyBorder="1" applyAlignment="1">
      <alignment horizontal="center"/>
    </xf>
    <xf numFmtId="0" fontId="1" fillId="0" borderId="0" xfId="2" applyFill="1" applyBorder="1"/>
    <xf numFmtId="165" fontId="9" fillId="5" borderId="17" xfId="2" applyNumberFormat="1" applyFont="1" applyFill="1" applyBorder="1" applyAlignment="1">
      <alignment horizontal="center" vertical="center"/>
    </xf>
    <xf numFmtId="0" fontId="1" fillId="0" borderId="0" xfId="2" applyFill="1" applyBorder="1" applyAlignment="1">
      <alignment horizontal="center"/>
    </xf>
    <xf numFmtId="0" fontId="1" fillId="0" borderId="0" xfId="2" applyAlignment="1">
      <alignment horizontal="center"/>
    </xf>
    <xf numFmtId="4" fontId="12" fillId="0" borderId="14" xfId="2" applyNumberFormat="1" applyFont="1" applyBorder="1" applyAlignment="1">
      <alignment horizontal="center"/>
    </xf>
    <xf numFmtId="0" fontId="12" fillId="0" borderId="0" xfId="2" applyFont="1" applyAlignment="1">
      <alignment horizontal="center"/>
    </xf>
    <xf numFmtId="169" fontId="1" fillId="0" borderId="10" xfId="2" applyNumberFormat="1" applyBorder="1"/>
    <xf numFmtId="0" fontId="17" fillId="0" borderId="0" xfId="5" applyFont="1" applyFill="1" applyBorder="1" applyAlignment="1">
      <alignment horizontal="center"/>
    </xf>
    <xf numFmtId="165" fontId="9" fillId="0" borderId="0" xfId="2" applyNumberFormat="1" applyFont="1" applyFill="1" applyBorder="1" applyAlignment="1">
      <alignment horizontal="center"/>
    </xf>
    <xf numFmtId="4" fontId="19" fillId="0" borderId="11" xfId="4" applyNumberFormat="1" applyFont="1" applyFill="1" applyBorder="1" applyAlignment="1">
      <alignment horizontal="right" vertical="center"/>
    </xf>
    <xf numFmtId="4" fontId="21" fillId="3" borderId="6" xfId="2" applyNumberFormat="1" applyFont="1" applyFill="1" applyBorder="1" applyAlignment="1">
      <alignment horizontal="center" vertical="center"/>
    </xf>
    <xf numFmtId="0" fontId="12" fillId="3" borderId="0" xfId="2" applyFont="1" applyFill="1" applyBorder="1"/>
    <xf numFmtId="2" fontId="9" fillId="3" borderId="10" xfId="2" applyNumberFormat="1" applyFont="1" applyFill="1" applyBorder="1" applyAlignment="1">
      <alignment horizontal="center" vertical="center"/>
    </xf>
    <xf numFmtId="2" fontId="9" fillId="0" borderId="0" xfId="2" applyNumberFormat="1" applyFont="1" applyFill="1" applyBorder="1" applyAlignment="1">
      <alignment horizontal="center" vertical="center"/>
    </xf>
    <xf numFmtId="9" fontId="9" fillId="0" borderId="0" xfId="2" applyNumberFormat="1" applyFont="1" applyFill="1" applyBorder="1" applyAlignment="1" applyProtection="1">
      <alignment horizontal="center" vertical="center"/>
      <protection locked="0"/>
    </xf>
    <xf numFmtId="9" fontId="9" fillId="0" borderId="0" xfId="1" applyFont="1" applyFill="1" applyBorder="1" applyAlignment="1" applyProtection="1">
      <alignment horizontal="center" vertical="center"/>
      <protection locked="0"/>
    </xf>
    <xf numFmtId="0" fontId="22" fillId="0" borderId="0" xfId="4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center"/>
    </xf>
    <xf numFmtId="0" fontId="10" fillId="0" borderId="0" xfId="4" applyFont="1" applyFill="1" applyBorder="1"/>
    <xf numFmtId="2" fontId="10" fillId="0" borderId="0" xfId="4" applyNumberFormat="1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left"/>
    </xf>
    <xf numFmtId="4" fontId="17" fillId="0" borderId="0" xfId="5" applyNumberFormat="1" applyFont="1" applyFill="1" applyBorder="1" applyAlignment="1">
      <alignment horizontal="center"/>
    </xf>
    <xf numFmtId="49" fontId="12" fillId="0" borderId="14" xfId="2" applyNumberFormat="1" applyFont="1" applyBorder="1" applyAlignment="1">
      <alignment horizontal="center" vertical="top"/>
    </xf>
    <xf numFmtId="4" fontId="19" fillId="3" borderId="17" xfId="4" applyNumberFormat="1" applyFont="1" applyFill="1" applyBorder="1" applyAlignment="1">
      <alignment horizontal="center" vertical="center" wrapText="1"/>
    </xf>
    <xf numFmtId="4" fontId="19" fillId="0" borderId="18" xfId="4" applyNumberFormat="1" applyFont="1" applyBorder="1" applyAlignment="1">
      <alignment horizontal="center" vertical="center" wrapText="1"/>
    </xf>
    <xf numFmtId="165" fontId="9" fillId="0" borderId="20" xfId="2" applyNumberFormat="1" applyFont="1" applyBorder="1" applyAlignment="1">
      <alignment horizontal="center" vertical="center"/>
    </xf>
    <xf numFmtId="4" fontId="19" fillId="3" borderId="11" xfId="4" applyNumberFormat="1" applyFont="1" applyFill="1" applyBorder="1" applyAlignment="1">
      <alignment horizontal="right" vertical="center"/>
    </xf>
    <xf numFmtId="49" fontId="12" fillId="0" borderId="6" xfId="2" applyNumberFormat="1" applyFont="1" applyBorder="1" applyAlignment="1" applyProtection="1">
      <alignment horizontal="center" vertical="top"/>
      <protection locked="0"/>
    </xf>
    <xf numFmtId="4" fontId="14" fillId="0" borderId="12" xfId="2" applyNumberFormat="1" applyFont="1" applyBorder="1" applyAlignment="1">
      <alignment horizontal="center" vertical="center" wrapText="1"/>
    </xf>
    <xf numFmtId="4" fontId="14" fillId="0" borderId="11" xfId="2" applyNumberFormat="1" applyFont="1" applyBorder="1" applyAlignment="1">
      <alignment horizontal="center" vertical="center" wrapText="1"/>
    </xf>
    <xf numFmtId="4" fontId="12" fillId="0" borderId="6" xfId="2" applyNumberFormat="1" applyFont="1" applyBorder="1" applyAlignment="1">
      <alignment horizontal="center"/>
    </xf>
    <xf numFmtId="165" fontId="12" fillId="0" borderId="10" xfId="2" applyNumberFormat="1" applyFont="1" applyBorder="1"/>
    <xf numFmtId="4" fontId="19" fillId="5" borderId="20" xfId="4" applyNumberFormat="1" applyFont="1" applyFill="1" applyBorder="1" applyAlignment="1">
      <alignment vertical="center" wrapText="1"/>
    </xf>
    <xf numFmtId="4" fontId="19" fillId="5" borderId="19" xfId="4" applyNumberFormat="1" applyFont="1" applyFill="1" applyBorder="1" applyAlignment="1">
      <alignment vertical="center" wrapText="1"/>
    </xf>
    <xf numFmtId="0" fontId="12" fillId="0" borderId="14" xfId="2" applyFont="1" applyBorder="1" applyAlignment="1">
      <alignment horizontal="center"/>
    </xf>
    <xf numFmtId="165" fontId="9" fillId="5" borderId="20" xfId="2" applyNumberFormat="1" applyFont="1" applyFill="1" applyBorder="1"/>
    <xf numFmtId="49" fontId="12" fillId="0" borderId="10" xfId="2" applyNumberFormat="1" applyFont="1" applyFill="1" applyBorder="1" applyAlignment="1" applyProtection="1">
      <alignment horizontal="center" vertical="top"/>
      <protection locked="0"/>
    </xf>
    <xf numFmtId="0" fontId="1" fillId="0" borderId="0" xfId="2" applyFill="1"/>
    <xf numFmtId="4" fontId="19" fillId="0" borderId="0" xfId="4" applyNumberFormat="1" applyFont="1" applyFill="1" applyAlignment="1">
      <alignment horizontal="center" vertical="center" wrapText="1"/>
    </xf>
    <xf numFmtId="4" fontId="12" fillId="0" borderId="0" xfId="2" applyNumberFormat="1" applyFont="1" applyFill="1" applyAlignment="1">
      <alignment horizontal="center"/>
    </xf>
    <xf numFmtId="4" fontId="13" fillId="0" borderId="0" xfId="2" applyNumberFormat="1" applyFont="1" applyFill="1" applyAlignment="1">
      <alignment horizontal="center" vertical="center"/>
    </xf>
    <xf numFmtId="0" fontId="12" fillId="0" borderId="0" xfId="2" applyFont="1" applyFill="1" applyAlignment="1">
      <alignment horizontal="center"/>
    </xf>
    <xf numFmtId="165" fontId="9" fillId="0" borderId="0" xfId="2" applyNumberFormat="1" applyFont="1" applyFill="1"/>
    <xf numFmtId="49" fontId="12" fillId="0" borderId="3" xfId="2" applyNumberFormat="1" applyFont="1" applyBorder="1" applyAlignment="1" applyProtection="1">
      <alignment horizontal="center" vertical="top"/>
      <protection locked="0"/>
    </xf>
    <xf numFmtId="0" fontId="1" fillId="0" borderId="15" xfId="2" applyBorder="1"/>
    <xf numFmtId="4" fontId="12" fillId="0" borderId="3" xfId="2" applyNumberFormat="1" applyFont="1" applyBorder="1" applyAlignment="1">
      <alignment horizontal="center"/>
    </xf>
    <xf numFmtId="0" fontId="12" fillId="0" borderId="3" xfId="2" applyFont="1" applyBorder="1" applyAlignment="1">
      <alignment horizontal="center"/>
    </xf>
    <xf numFmtId="165" fontId="9" fillId="6" borderId="12" xfId="2" applyNumberFormat="1" applyFont="1" applyFill="1" applyBorder="1"/>
    <xf numFmtId="49" fontId="12" fillId="0" borderId="17" xfId="2" applyNumberFormat="1" applyFont="1" applyFill="1" applyBorder="1" applyAlignment="1" applyProtection="1">
      <alignment horizontal="center" vertical="top"/>
      <protection locked="0"/>
    </xf>
    <xf numFmtId="0" fontId="1" fillId="0" borderId="16" xfId="2" applyFill="1" applyBorder="1"/>
    <xf numFmtId="4" fontId="19" fillId="0" borderId="16" xfId="4" applyNumberFormat="1" applyFont="1" applyFill="1" applyBorder="1" applyAlignment="1">
      <alignment horizontal="center" vertical="center" wrapText="1"/>
    </xf>
    <xf numFmtId="4" fontId="12" fillId="0" borderId="16" xfId="2" applyNumberFormat="1" applyFont="1" applyFill="1" applyBorder="1" applyAlignment="1">
      <alignment horizontal="center"/>
    </xf>
    <xf numFmtId="0" fontId="12" fillId="0" borderId="16" xfId="2" applyFont="1" applyFill="1" applyBorder="1" applyAlignment="1">
      <alignment horizontal="center"/>
    </xf>
    <xf numFmtId="165" fontId="9" fillId="0" borderId="18" xfId="2" applyNumberFormat="1" applyFont="1" applyFill="1" applyBorder="1"/>
    <xf numFmtId="165" fontId="9" fillId="4" borderId="20" xfId="2" applyNumberFormat="1" applyFont="1" applyFill="1" applyBorder="1"/>
    <xf numFmtId="49" fontId="12" fillId="0" borderId="0" xfId="2" applyNumberFormat="1" applyFont="1" applyFill="1" applyAlignment="1" applyProtection="1">
      <alignment horizontal="center" vertical="top"/>
      <protection locked="0"/>
    </xf>
    <xf numFmtId="49" fontId="12" fillId="0" borderId="12" xfId="2" applyNumberFormat="1" applyFont="1" applyFill="1" applyBorder="1" applyAlignment="1" applyProtection="1">
      <alignment horizontal="center" vertical="top"/>
      <protection locked="0"/>
    </xf>
    <xf numFmtId="0" fontId="1" fillId="0" borderId="15" xfId="2" applyFill="1" applyBorder="1"/>
    <xf numFmtId="4" fontId="19" fillId="0" borderId="15" xfId="4" applyNumberFormat="1" applyFont="1" applyFill="1" applyBorder="1" applyAlignment="1">
      <alignment horizontal="center" vertical="center" wrapText="1"/>
    </xf>
    <xf numFmtId="4" fontId="12" fillId="0" borderId="15" xfId="2" applyNumberFormat="1" applyFont="1" applyFill="1" applyBorder="1" applyAlignment="1">
      <alignment horizontal="center"/>
    </xf>
    <xf numFmtId="4" fontId="13" fillId="0" borderId="15" xfId="2" applyNumberFormat="1" applyFont="1" applyFill="1" applyBorder="1" applyAlignment="1">
      <alignment horizontal="center" vertical="center"/>
    </xf>
    <xf numFmtId="0" fontId="12" fillId="0" borderId="15" xfId="2" applyFont="1" applyFill="1" applyBorder="1" applyAlignment="1">
      <alignment horizontal="center"/>
    </xf>
    <xf numFmtId="165" fontId="9" fillId="0" borderId="15" xfId="2" applyNumberFormat="1" applyFont="1" applyFill="1" applyBorder="1"/>
    <xf numFmtId="0" fontId="1" fillId="0" borderId="23" xfId="2" applyBorder="1" applyAlignment="1" applyProtection="1">
      <alignment horizontal="center"/>
      <protection locked="0"/>
    </xf>
    <xf numFmtId="0" fontId="1" fillId="0" borderId="24" xfId="2" applyBorder="1"/>
    <xf numFmtId="0" fontId="12" fillId="0" borderId="24" xfId="2" applyFont="1" applyBorder="1"/>
    <xf numFmtId="0" fontId="27" fillId="0" borderId="24" xfId="2" applyFont="1" applyBorder="1" applyAlignment="1">
      <alignment horizontal="right"/>
    </xf>
    <xf numFmtId="0" fontId="9" fillId="0" borderId="24" xfId="2" applyFont="1" applyBorder="1"/>
    <xf numFmtId="165" fontId="9" fillId="0" borderId="24" xfId="2" applyNumberFormat="1" applyFont="1" applyBorder="1"/>
    <xf numFmtId="165" fontId="1" fillId="0" borderId="10" xfId="2" applyNumberFormat="1" applyBorder="1"/>
    <xf numFmtId="0" fontId="12" fillId="0" borderId="11" xfId="2" applyFont="1" applyBorder="1"/>
    <xf numFmtId="9" fontId="12" fillId="0" borderId="6" xfId="2" applyNumberFormat="1" applyFont="1" applyBorder="1" applyAlignment="1" applyProtection="1">
      <alignment horizontal="left"/>
      <protection locked="0"/>
    </xf>
    <xf numFmtId="0" fontId="1" fillId="0" borderId="6" xfId="2" applyBorder="1"/>
    <xf numFmtId="0" fontId="12" fillId="0" borderId="10" xfId="2" applyFont="1" applyBorder="1" applyAlignment="1">
      <alignment horizontal="left"/>
    </xf>
    <xf numFmtId="0" fontId="12" fillId="0" borderId="0" xfId="2" applyFont="1" applyBorder="1" applyAlignment="1">
      <alignment horizontal="left"/>
    </xf>
    <xf numFmtId="165" fontId="12" fillId="0" borderId="0" xfId="2" applyNumberFormat="1" applyFont="1" applyBorder="1"/>
    <xf numFmtId="10" fontId="12" fillId="0" borderId="6" xfId="2" applyNumberFormat="1" applyFont="1" applyBorder="1" applyAlignment="1" applyProtection="1">
      <alignment horizontal="left"/>
      <protection locked="0"/>
    </xf>
    <xf numFmtId="0" fontId="12" fillId="0" borderId="0" xfId="2" applyFont="1" applyAlignment="1">
      <alignment horizontal="left"/>
    </xf>
    <xf numFmtId="165" fontId="1" fillId="0" borderId="0" xfId="2" applyNumberFormat="1"/>
    <xf numFmtId="0" fontId="12" fillId="0" borderId="6" xfId="2" applyFont="1" applyBorder="1"/>
    <xf numFmtId="165" fontId="12" fillId="0" borderId="0" xfId="2" applyNumberFormat="1" applyFont="1" applyBorder="1" applyProtection="1">
      <protection locked="0"/>
    </xf>
    <xf numFmtId="0" fontId="12" fillId="0" borderId="14" xfId="2" applyFont="1" applyBorder="1" applyAlignment="1" applyProtection="1">
      <alignment horizontal="center"/>
      <protection locked="0"/>
    </xf>
    <xf numFmtId="0" fontId="12" fillId="0" borderId="1" xfId="2" applyFont="1" applyBorder="1"/>
    <xf numFmtId="0" fontId="12" fillId="0" borderId="19" xfId="2" applyFont="1" applyBorder="1"/>
    <xf numFmtId="0" fontId="12" fillId="0" borderId="14" xfId="2" applyFont="1" applyBorder="1"/>
    <xf numFmtId="0" fontId="1" fillId="0" borderId="14" xfId="2" applyBorder="1"/>
    <xf numFmtId="0" fontId="27" fillId="0" borderId="20" xfId="2" applyFont="1" applyBorder="1"/>
    <xf numFmtId="0" fontId="27" fillId="0" borderId="1" xfId="2" applyFont="1" applyBorder="1" applyAlignment="1">
      <alignment horizontal="right"/>
    </xf>
    <xf numFmtId="0" fontId="9" fillId="0" borderId="1" xfId="2" applyFont="1" applyBorder="1"/>
    <xf numFmtId="165" fontId="9" fillId="0" borderId="1" xfId="2" applyNumberFormat="1" applyFont="1" applyBorder="1"/>
    <xf numFmtId="0" fontId="1" fillId="0" borderId="6" xfId="2" applyBorder="1" applyProtection="1">
      <protection locked="0"/>
    </xf>
    <xf numFmtId="0" fontId="9" fillId="0" borderId="0" xfId="2" applyFont="1" applyAlignment="1">
      <alignment horizontal="right"/>
    </xf>
    <xf numFmtId="165" fontId="9" fillId="0" borderId="0" xfId="2" applyNumberFormat="1" applyFont="1" applyBorder="1"/>
    <xf numFmtId="0" fontId="1" fillId="0" borderId="14" xfId="2" applyBorder="1" applyProtection="1">
      <protection locked="0"/>
    </xf>
    <xf numFmtId="165" fontId="28" fillId="2" borderId="26" xfId="2" applyNumberFormat="1" applyFont="1" applyFill="1" applyBorder="1"/>
    <xf numFmtId="0" fontId="1" fillId="0" borderId="21" xfId="2" applyBorder="1"/>
    <xf numFmtId="0" fontId="1" fillId="0" borderId="27" xfId="2" applyBorder="1"/>
    <xf numFmtId="0" fontId="12" fillId="0" borderId="27" xfId="2" applyFont="1" applyBorder="1"/>
    <xf numFmtId="0" fontId="9" fillId="0" borderId="27" xfId="2" applyFont="1" applyBorder="1" applyAlignment="1">
      <alignment horizontal="right"/>
    </xf>
    <xf numFmtId="0" fontId="9" fillId="0" borderId="27" xfId="2" applyFont="1" applyBorder="1" applyAlignment="1">
      <alignment horizontal="left"/>
    </xf>
    <xf numFmtId="165" fontId="9" fillId="0" borderId="22" xfId="2" applyNumberFormat="1" applyFont="1" applyBorder="1"/>
    <xf numFmtId="0" fontId="9" fillId="0" borderId="0" xfId="2" applyFont="1" applyAlignment="1">
      <alignment horizontal="left"/>
    </xf>
    <xf numFmtId="165" fontId="9" fillId="0" borderId="11" xfId="2" applyNumberFormat="1" applyFont="1" applyBorder="1"/>
    <xf numFmtId="0" fontId="1" fillId="0" borderId="11" xfId="2" applyBorder="1"/>
    <xf numFmtId="0" fontId="1" fillId="0" borderId="10" xfId="2" applyBorder="1" applyAlignment="1">
      <alignment horizontal="center"/>
    </xf>
    <xf numFmtId="0" fontId="1" fillId="0" borderId="11" xfId="2" applyBorder="1" applyAlignment="1">
      <alignment horizontal="center"/>
    </xf>
    <xf numFmtId="0" fontId="18" fillId="0" borderId="0" xfId="5" applyFont="1" applyFill="1" applyBorder="1" applyAlignment="1"/>
    <xf numFmtId="9" fontId="9" fillId="0" borderId="0" xfId="1" applyFont="1" applyFill="1" applyBorder="1" applyAlignment="1">
      <alignment horizontal="center" vertical="center"/>
    </xf>
    <xf numFmtId="4" fontId="14" fillId="0" borderId="0" xfId="4" applyNumberFormat="1" applyFont="1" applyFill="1" applyBorder="1" applyAlignment="1">
      <alignment horizontal="right" vertical="center"/>
    </xf>
    <xf numFmtId="0" fontId="10" fillId="0" borderId="0" xfId="4" applyFont="1" applyFill="1" applyBorder="1" applyAlignment="1">
      <alignment horizontal="left"/>
    </xf>
    <xf numFmtId="0" fontId="22" fillId="0" borderId="0" xfId="4" applyFont="1" applyFill="1" applyBorder="1" applyAlignment="1">
      <alignment horizontal="right"/>
    </xf>
    <xf numFmtId="4" fontId="19" fillId="0" borderId="0" xfId="4" applyNumberFormat="1" applyFont="1" applyFill="1" applyBorder="1" applyAlignment="1">
      <alignment wrapText="1"/>
    </xf>
    <xf numFmtId="0" fontId="24" fillId="0" borderId="0" xfId="5" applyFont="1" applyFill="1" applyBorder="1" applyAlignment="1"/>
    <xf numFmtId="0" fontId="25" fillId="0" borderId="0" xfId="2" applyFont="1" applyFill="1" applyBorder="1"/>
    <xf numFmtId="168" fontId="26" fillId="0" borderId="0" xfId="4" applyNumberFormat="1" applyFont="1" applyFill="1" applyBorder="1" applyAlignment="1">
      <alignment horizontal="left" wrapText="1"/>
    </xf>
    <xf numFmtId="4" fontId="26" fillId="0" borderId="0" xfId="4" applyNumberFormat="1" applyFont="1" applyFill="1" applyBorder="1" applyAlignment="1">
      <alignment wrapText="1"/>
    </xf>
    <xf numFmtId="4" fontId="14" fillId="0" borderId="0" xfId="4" applyNumberFormat="1" applyFont="1" applyFill="1" applyBorder="1" applyAlignment="1">
      <alignment wrapText="1"/>
    </xf>
    <xf numFmtId="168" fontId="19" fillId="0" borderId="0" xfId="4" applyNumberFormat="1" applyFont="1" applyFill="1" applyBorder="1" applyAlignment="1">
      <alignment horizontal="left" wrapText="1"/>
    </xf>
    <xf numFmtId="0" fontId="1" fillId="0" borderId="0" xfId="2" applyFill="1" applyBorder="1" applyAlignment="1">
      <alignment vertical="center"/>
    </xf>
    <xf numFmtId="167" fontId="22" fillId="0" borderId="0" xfId="4" applyNumberFormat="1" applyFont="1" applyFill="1" applyBorder="1" applyAlignment="1">
      <alignment horizontal="center"/>
    </xf>
    <xf numFmtId="2" fontId="22" fillId="0" borderId="0" xfId="4" applyNumberFormat="1" applyFont="1" applyFill="1" applyBorder="1" applyAlignment="1">
      <alignment horizontal="center"/>
    </xf>
    <xf numFmtId="0" fontId="23" fillId="0" borderId="0" xfId="2" applyFont="1" applyFill="1" applyBorder="1" applyAlignment="1">
      <alignment horizontal="center" vertical="center"/>
    </xf>
    <xf numFmtId="2" fontId="25" fillId="0" borderId="0" xfId="2" applyNumberFormat="1" applyFont="1" applyFill="1" applyBorder="1" applyAlignment="1">
      <alignment horizontal="center"/>
    </xf>
    <xf numFmtId="2" fontId="25" fillId="0" borderId="0" xfId="4" applyNumberFormat="1" applyFont="1" applyFill="1" applyBorder="1" applyAlignment="1">
      <alignment horizontal="center" wrapText="1"/>
    </xf>
    <xf numFmtId="4" fontId="1" fillId="0" borderId="0" xfId="2" applyNumberFormat="1" applyFont="1" applyFill="1" applyBorder="1" applyAlignment="1">
      <alignment horizontal="center"/>
    </xf>
    <xf numFmtId="165" fontId="1" fillId="0" borderId="0" xfId="2" applyNumberFormat="1" applyFill="1" applyBorder="1"/>
    <xf numFmtId="0" fontId="1" fillId="0" borderId="0" xfId="2" applyFill="1" applyProtection="1">
      <protection locked="0"/>
    </xf>
    <xf numFmtId="49" fontId="12" fillId="0" borderId="2" xfId="2" applyNumberFormat="1" applyFont="1" applyFill="1" applyBorder="1" applyAlignment="1" applyProtection="1">
      <alignment horizontal="center" vertical="top"/>
      <protection locked="0"/>
    </xf>
    <xf numFmtId="4" fontId="19" fillId="0" borderId="17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18" xfId="4" applyNumberFormat="1" applyFont="1" applyFill="1" applyBorder="1" applyAlignment="1" applyProtection="1">
      <alignment horizontal="center" vertical="center" wrapText="1"/>
      <protection locked="0"/>
    </xf>
    <xf numFmtId="4" fontId="12" fillId="0" borderId="18" xfId="2" applyNumberFormat="1" applyFont="1" applyFill="1" applyBorder="1" applyAlignment="1">
      <alignment horizontal="center"/>
    </xf>
    <xf numFmtId="4" fontId="13" fillId="0" borderId="2" xfId="2" applyNumberFormat="1" applyFont="1" applyFill="1" applyBorder="1" applyAlignment="1">
      <alignment horizontal="center" vertical="center"/>
    </xf>
    <xf numFmtId="4" fontId="14" fillId="0" borderId="18" xfId="4" applyNumberFormat="1" applyFont="1" applyFill="1" applyBorder="1" applyAlignment="1">
      <alignment horizontal="center" vertical="center"/>
    </xf>
    <xf numFmtId="165" fontId="9" fillId="0" borderId="17" xfId="2" applyNumberFormat="1" applyFont="1" applyFill="1" applyBorder="1" applyAlignment="1">
      <alignment horizontal="center" vertical="center"/>
    </xf>
    <xf numFmtId="0" fontId="1" fillId="0" borderId="10" xfId="2" applyFill="1" applyBorder="1"/>
    <xf numFmtId="49" fontId="9" fillId="0" borderId="6" xfId="2" applyNumberFormat="1" applyFont="1" applyFill="1" applyBorder="1" applyAlignment="1" applyProtection="1">
      <alignment horizontal="center" vertical="center"/>
      <protection locked="0"/>
    </xf>
    <xf numFmtId="4" fontId="21" fillId="0" borderId="6" xfId="2" applyNumberFormat="1" applyFont="1" applyFill="1" applyBorder="1" applyAlignment="1">
      <alignment horizontal="center" vertical="center"/>
    </xf>
    <xf numFmtId="4" fontId="14" fillId="0" borderId="11" xfId="4" applyNumberFormat="1" applyFont="1" applyFill="1" applyBorder="1" applyAlignment="1">
      <alignment horizontal="center" vertical="center"/>
    </xf>
    <xf numFmtId="0" fontId="12" fillId="0" borderId="0" xfId="2" applyFont="1" applyFill="1" applyBorder="1"/>
    <xf numFmtId="2" fontId="9" fillId="0" borderId="10" xfId="2" applyNumberFormat="1" applyFont="1" applyFill="1" applyBorder="1" applyAlignment="1">
      <alignment horizontal="center" vertical="center"/>
    </xf>
    <xf numFmtId="0" fontId="12" fillId="0" borderId="10" xfId="2" applyFont="1" applyBorder="1" applyAlignment="1">
      <alignment horizontal="center" vertical="top"/>
    </xf>
    <xf numFmtId="0" fontId="12" fillId="0" borderId="0" xfId="2" applyFont="1" applyAlignment="1">
      <alignment horizontal="center" vertical="top"/>
    </xf>
    <xf numFmtId="0" fontId="12" fillId="0" borderId="0" xfId="2" applyFont="1" applyAlignment="1">
      <alignment horizontal="center" vertical="top" wrapText="1"/>
    </xf>
    <xf numFmtId="0" fontId="12" fillId="0" borderId="11" xfId="2" applyFont="1" applyBorder="1" applyAlignment="1">
      <alignment horizontal="center" vertical="top"/>
    </xf>
    <xf numFmtId="0" fontId="1" fillId="0" borderId="10" xfId="2" applyBorder="1" applyAlignment="1">
      <alignment horizontal="center"/>
    </xf>
    <xf numFmtId="0" fontId="1" fillId="0" borderId="0" xfId="2" applyAlignment="1">
      <alignment horizontal="center"/>
    </xf>
    <xf numFmtId="0" fontId="1" fillId="0" borderId="11" xfId="2" applyBorder="1" applyAlignment="1">
      <alignment horizontal="center"/>
    </xf>
    <xf numFmtId="0" fontId="5" fillId="0" borderId="10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11" xfId="2" applyFont="1" applyBorder="1" applyAlignment="1">
      <alignment horizontal="center"/>
    </xf>
    <xf numFmtId="0" fontId="12" fillId="0" borderId="20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2" fillId="0" borderId="19" xfId="2" applyFont="1" applyBorder="1" applyAlignment="1">
      <alignment horizontal="center" vertical="center"/>
    </xf>
    <xf numFmtId="0" fontId="12" fillId="0" borderId="0" xfId="2" applyFont="1" applyAlignment="1">
      <alignment horizontal="center"/>
    </xf>
    <xf numFmtId="0" fontId="9" fillId="0" borderId="20" xfId="2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25" xfId="2" applyFont="1" applyBorder="1" applyAlignment="1">
      <alignment horizontal="center"/>
    </xf>
    <xf numFmtId="10" fontId="19" fillId="0" borderId="0" xfId="4" applyNumberFormat="1" applyFont="1" applyFill="1" applyBorder="1" applyAlignment="1">
      <alignment horizontal="left" wrapText="1"/>
    </xf>
    <xf numFmtId="0" fontId="9" fillId="0" borderId="10" xfId="2" applyFont="1" applyBorder="1" applyAlignment="1">
      <alignment horizontal="center"/>
    </xf>
    <xf numFmtId="0" fontId="9" fillId="0" borderId="0" xfId="2" applyFont="1" applyAlignment="1">
      <alignment horizontal="center"/>
    </xf>
    <xf numFmtId="0" fontId="19" fillId="0" borderId="17" xfId="4" applyNumberFormat="1" applyFont="1" applyBorder="1" applyAlignment="1" applyProtection="1">
      <alignment horizontal="center" vertical="center" wrapText="1"/>
      <protection locked="0"/>
    </xf>
    <xf numFmtId="0" fontId="19" fillId="0" borderId="18" xfId="4" applyNumberFormat="1" applyFont="1" applyBorder="1" applyAlignment="1" applyProtection="1">
      <alignment horizontal="center" vertical="center" wrapText="1"/>
      <protection locked="0"/>
    </xf>
    <xf numFmtId="4" fontId="19" fillId="5" borderId="17" xfId="4" applyNumberFormat="1" applyFont="1" applyFill="1" applyBorder="1" applyAlignment="1">
      <alignment horizontal="left" vertical="center" wrapText="1"/>
    </xf>
    <xf numFmtId="4" fontId="19" fillId="5" borderId="18" xfId="4" applyNumberFormat="1" applyFont="1" applyFill="1" applyBorder="1" applyAlignment="1">
      <alignment horizontal="left" vertical="center" wrapText="1"/>
    </xf>
    <xf numFmtId="4" fontId="19" fillId="6" borderId="12" xfId="4" applyNumberFormat="1" applyFont="1" applyFill="1" applyBorder="1" applyAlignment="1">
      <alignment horizontal="center" vertical="center" wrapText="1"/>
    </xf>
    <xf numFmtId="4" fontId="19" fillId="6" borderId="15" xfId="4" applyNumberFormat="1" applyFont="1" applyFill="1" applyBorder="1" applyAlignment="1">
      <alignment horizontal="center" vertical="center" wrapText="1"/>
    </xf>
    <xf numFmtId="4" fontId="19" fillId="6" borderId="13" xfId="4" applyNumberFormat="1" applyFont="1" applyFill="1" applyBorder="1" applyAlignment="1">
      <alignment horizontal="center" vertical="center" wrapText="1"/>
    </xf>
    <xf numFmtId="4" fontId="19" fillId="4" borderId="20" xfId="4" applyNumberFormat="1" applyFont="1" applyFill="1" applyBorder="1" applyAlignment="1">
      <alignment horizontal="center" vertical="center" wrapText="1"/>
    </xf>
    <xf numFmtId="4" fontId="19" fillId="4" borderId="1" xfId="4" applyNumberFormat="1" applyFont="1" applyFill="1" applyBorder="1" applyAlignment="1">
      <alignment horizontal="center" vertical="center" wrapText="1"/>
    </xf>
    <xf numFmtId="4" fontId="19" fillId="4" borderId="19" xfId="4" applyNumberFormat="1" applyFont="1" applyFill="1" applyBorder="1" applyAlignment="1">
      <alignment horizontal="center" vertical="center" wrapText="1"/>
    </xf>
    <xf numFmtId="4" fontId="19" fillId="0" borderId="0" xfId="4" applyNumberFormat="1" applyFont="1" applyFill="1" applyBorder="1" applyAlignment="1">
      <alignment horizontal="left" wrapText="1"/>
    </xf>
    <xf numFmtId="0" fontId="9" fillId="0" borderId="0" xfId="2" applyFont="1" applyAlignment="1">
      <alignment horizontal="left"/>
    </xf>
    <xf numFmtId="4" fontId="11" fillId="0" borderId="21" xfId="4" applyNumberFormat="1" applyFont="1" applyBorder="1" applyAlignment="1" applyProtection="1">
      <alignment horizontal="center" vertical="center" wrapText="1"/>
      <protection locked="0"/>
    </xf>
    <xf numFmtId="4" fontId="11" fillId="0" borderId="22" xfId="4" applyNumberFormat="1" applyFont="1" applyBorder="1" applyAlignment="1" applyProtection="1">
      <alignment horizontal="center" vertical="center" wrapText="1"/>
      <protection locked="0"/>
    </xf>
    <xf numFmtId="4" fontId="14" fillId="3" borderId="10" xfId="4" applyNumberFormat="1" applyFont="1" applyFill="1" applyBorder="1" applyAlignment="1" applyProtection="1">
      <alignment horizontal="left" vertical="center" wrapText="1"/>
      <protection locked="0"/>
    </xf>
    <xf numFmtId="4" fontId="14" fillId="3" borderId="11" xfId="4" applyNumberFormat="1" applyFont="1" applyFill="1" applyBorder="1" applyAlignment="1" applyProtection="1">
      <alignment horizontal="left" vertical="center" wrapText="1"/>
      <protection locked="0"/>
    </xf>
    <xf numFmtId="0" fontId="19" fillId="3" borderId="10" xfId="4" applyNumberFormat="1" applyFont="1" applyFill="1" applyBorder="1" applyAlignment="1" applyProtection="1">
      <alignment horizontal="center" vertical="center" wrapText="1"/>
      <protection locked="0"/>
    </xf>
    <xf numFmtId="0" fontId="19" fillId="3" borderId="11" xfId="4" applyNumberFormat="1" applyFont="1" applyFill="1" applyBorder="1" applyAlignment="1" applyProtection="1">
      <alignment horizontal="center" vertical="center" wrapText="1"/>
      <protection locked="0"/>
    </xf>
    <xf numFmtId="0" fontId="19" fillId="0" borderId="10" xfId="4" applyNumberFormat="1" applyFont="1" applyFill="1" applyBorder="1" applyAlignment="1" applyProtection="1">
      <alignment horizontal="center" vertical="center" wrapText="1"/>
      <protection locked="0"/>
    </xf>
    <xf numFmtId="0" fontId="19" fillId="0" borderId="11" xfId="4" applyNumberFormat="1" applyFont="1" applyFill="1" applyBorder="1" applyAlignment="1" applyProtection="1">
      <alignment horizontal="center" vertical="center" wrapText="1"/>
      <protection locked="0"/>
    </xf>
    <xf numFmtId="4" fontId="19" fillId="4" borderId="12" xfId="4" applyNumberFormat="1" applyFont="1" applyFill="1" applyBorder="1" applyAlignment="1" applyProtection="1">
      <alignment horizontal="center" vertical="center" wrapText="1"/>
      <protection locked="0"/>
    </xf>
    <xf numFmtId="4" fontId="19" fillId="4" borderId="13" xfId="4" applyNumberFormat="1" applyFont="1" applyFill="1" applyBorder="1" applyAlignment="1" applyProtection="1">
      <alignment horizontal="center" vertical="center" wrapText="1"/>
      <protection locked="0"/>
    </xf>
    <xf numFmtId="0" fontId="19" fillId="5" borderId="17" xfId="4" applyNumberFormat="1" applyFont="1" applyFill="1" applyBorder="1" applyAlignment="1" applyProtection="1">
      <alignment horizontal="left" vertical="center" wrapText="1"/>
      <protection locked="0"/>
    </xf>
    <xf numFmtId="0" fontId="19" fillId="5" borderId="18" xfId="4" applyNumberFormat="1" applyFont="1" applyFill="1" applyBorder="1" applyAlignment="1" applyProtection="1">
      <alignment horizontal="left" vertical="center" wrapText="1"/>
      <protection locked="0"/>
    </xf>
    <xf numFmtId="0" fontId="9" fillId="2" borderId="3" xfId="2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center" vertical="center"/>
    </xf>
    <xf numFmtId="4" fontId="11" fillId="0" borderId="7" xfId="4" applyNumberFormat="1" applyFont="1" applyBorder="1" applyAlignment="1" applyProtection="1">
      <alignment horizontal="center" vertical="center" wrapText="1"/>
      <protection locked="0"/>
    </xf>
    <xf numFmtId="4" fontId="11" fillId="0" borderId="8" xfId="4" applyNumberFormat="1" applyFont="1" applyBorder="1" applyAlignment="1" applyProtection="1">
      <alignment horizontal="center" vertical="center" wrapText="1"/>
      <protection locked="0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right"/>
    </xf>
    <xf numFmtId="0" fontId="7" fillId="0" borderId="0" xfId="2" applyFont="1" applyAlignment="1">
      <alignment horizontal="left" vertical="center" wrapText="1"/>
    </xf>
    <xf numFmtId="0" fontId="9" fillId="2" borderId="2" xfId="2" applyFont="1" applyFill="1" applyBorder="1" applyAlignment="1" applyProtection="1">
      <alignment horizontal="center" vertical="center"/>
      <protection locked="0"/>
    </xf>
    <xf numFmtId="0" fontId="9" fillId="2" borderId="4" xfId="2" applyFont="1" applyFill="1" applyBorder="1" applyAlignment="1" applyProtection="1">
      <alignment horizontal="center" vertical="center"/>
      <protection locked="0"/>
    </xf>
    <xf numFmtId="0" fontId="1" fillId="2" borderId="2" xfId="2" applyFill="1" applyBorder="1" applyAlignment="1">
      <alignment horizontal="center"/>
    </xf>
    <xf numFmtId="0" fontId="1" fillId="2" borderId="4" xfId="2" applyFill="1" applyBorder="1" applyAlignment="1">
      <alignment horizontal="center"/>
    </xf>
    <xf numFmtId="0" fontId="9" fillId="2" borderId="2" xfId="2" applyFont="1" applyFill="1" applyBorder="1" applyAlignment="1">
      <alignment horizontal="center" vertical="center"/>
    </xf>
    <xf numFmtId="0" fontId="9" fillId="2" borderId="4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distributed"/>
    </xf>
    <xf numFmtId="0" fontId="1" fillId="2" borderId="5" xfId="2" applyFill="1" applyBorder="1"/>
    <xf numFmtId="0" fontId="1" fillId="2" borderId="3" xfId="2" applyFill="1" applyBorder="1" applyAlignment="1">
      <alignment horizontal="center"/>
    </xf>
    <xf numFmtId="0" fontId="1" fillId="2" borderId="5" xfId="2" applyFill="1" applyBorder="1" applyAlignment="1">
      <alignment horizontal="center"/>
    </xf>
  </cellXfs>
  <cellStyles count="6">
    <cellStyle name="Hyperlink" xfId="5" builtinId="8"/>
    <cellStyle name="Millares 2" xfId="3" xr:uid="{A8A5C345-3E04-CF4F-99ED-5502DAC29C61}"/>
    <cellStyle name="Normal" xfId="0" builtinId="0"/>
    <cellStyle name="Normal 2" xfId="2" xr:uid="{6EE951A5-4DCA-444B-9A01-C7942CB99906}"/>
    <cellStyle name="Normal 2 2" xfId="4" xr:uid="{2824D57F-B5C3-9647-A574-289EE1EE6D39}"/>
    <cellStyle name="Percent" xfId="1" builtinId="5"/>
  </cellStyles>
  <dxfs count="2"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CARPETAS%20DEPTO.%20PRESUPUESTOS/FERNANDEZ/ANALISIS/Copia%20de%20UCLAS-COME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esupuesto%20donald%202007/DONALD%20PC%20VOL%202/Archivo%20Horacio/Proyectos%20Ingenieria%20Metalica/Concurso%20Mao/Presupuestos/Presupuesto%20gener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-especi/Obras%20Sector%20Salud%20(H-S)%202000/NORTE/Santiago/Cub.%20Policlinica%20en%20el%20Sector%20La%20Joya,%20palom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presupuesto%20donald%202007/DONALD%20PC%20VOL%202/Archivo%20Horacio/Proyectos%20Ingenieria%20Metalica/Concurso%20Mao/Presupuestos/Presupuesto%20gener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ng-6068a73cbf6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Presupuestos%20en%20obra%202005/Zona%20II/118-05%20terminacion%20acueducto%20de%20viajam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PC%20VOL%202/METRO/INGENIERIA%20METALICA/PASARELA%20ESTACION%20ISABELA/PASARELA%20PEATONAL%20ESTACION%20ISABEL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Users/Eloy%20Blanco%20Abbott/Trabajando/3_Estandars%20IJSUD/170-3/SRD-170-3%20Presupuest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F/Documents%20and%20Settings/Eva%20L.%20JImenez%20Pagan/My%20Documents/Banco%20Central/Martin%20Fernandez%20-%20Calles/Presup.%20dise&#241;o%20original%20(30-mar-04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cero%20Estrella/Cotizacion/2010/Proyectos%20Tipo%20A/REMODELACION%20AILA%202010/Licitaci&#243;n%20AILA%20(Remodelaci&#243;n%20terminal%20-%20MAyo%202010)%20(20-agosto-2010)%2022%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nald/My%20Documents/Documentos%20Compartidos%20(Donald-Geovanny)/Presupuestos%20TRANSPARENTADOS/Omar%20CD%20System/Presupuesto%20Nave%20Omar%20CD%20VER.%20TECH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An&#225;lisis%201,%202,%203/Copia%20de%20Analisi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asifres/Documents/My%20Documents/MORMONES/Presupuesto%20General%20Hainamosa(Prop.%20Final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vbaez/Local%20Settings/Temporary%20Internet%20Files/Content.IE5/KF1K0GOD/mac/ANALISIS%20JUNIO%202007%20-Para-Proyectos-BNV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Users/Reyna%20Vasquez/Desktop/IGLESIAS%20POLICLINICAS%20Y%20ESCUELAS/CARPETA%20GENERAL/San%20Francisco%20de%20Macoris/Analisis%20de%20Precios%20Unitario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Ing.%20Tony%20Hernandez/Escritorio/Comedor%20Juegos%20Regionales%20Bayaguan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proyectos%20oisoe/Documents%20and%20Settings/Administrador/Escritorio/Documents%20and%20Settings/jbaez/My%20Documents/YALBI/Mia/Copia%20de%20UCLAS-COMENC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Boca%20Chica/Oferta%20Economica%20I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DATOSCUB/Proyectos%20Especiales/Obras%20Sector%20Salud%20(H-S)%202000/NORTE/Santiago/Cub.%20Reparacion%20Sub-centro%20de%20Salud%20Licey,%20Santiago%20(2)(Incremento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01/ingenieria/Documents%20and%20Settings/Raul%20N.%20%20Rizek/My%20Documents/Carretera%20Sto.%20Dgo.%20-%20Samana/Precios%20Rincon%20de%20Molinillo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Eva%20L.%20JImenez%20Pagan/My%20Documents/Banco%20Central/Martin%20Fernandez%20-%20Calles/Presup.%20dise&#241;o%20original%20(30-mar-04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My%20Documents/Proyectos%20OISOE/Calles/Incava/Analisis_Marzo_06___Incav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ria%20Angelica/Cubicaciones/Incava/Analisis%20Contrato%20-%20Incav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Documents%20and%20Settings/Julio%20Vargas/Escritorio/PADRE_LAS_CASAS/ANALISIS_TODO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Garibaldy%20Bautista%20(actualizaciones)/analisis%20el%20pino%20junumuc&#25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ucla/ucla%205%20julio/presupuestos/Documents%20and%20Settings/kelly/Mis%20documentos/UCLA/UCLAS-COMENC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Documents%20and%20Settings/JOEL/Mis%20documentos/Documents%20and%20Settings/Joel%20Francisco/Mis%20documentos/Documents%20and%20Setting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euroconsult/Documents%20and%20Settings/Eva%20L.%20JImenez%20Pagan/My%20Documents/Banco%20Central/Martin%20Fernandez%20-%20Calles/Presup.%20dise&#241;o%20original%20(30-mar-04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analisis%20seopc/Copia%20de%20Analisis%20PARA%20PRESUPUESTO%20OBRAS%20PUBLICA%20df%20enero%2020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presupuesto%20%20habitacional%20sanchez/EDF.%20SAN%20CRISTOBAL/metodologia%20Presupuestos/Analisis%20de%20Edificacione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CUBICACION-NUEVA-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OYECTO%20PIEDRA%20BLANCA/JOEL/APC/InaconsaACT/Volumenes%20del%20Presupuesto/bPrimer%20Nivel/CIAceros%201erN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JOEL/APC/InaconsaACT/Soportes%20Analisis,Presupuestos,Controles/BPreliminar/Soportes%20Grales.Controles%20de%20Obr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Ray/Escritorio/Presupuesto%20Habitacional%20Piedra%20BlancaX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/My%20Documents/BACKUP%20JULIO/wandel/escritorio%201/PRESUPUESTOS/Peravia/Salinas/PRESUPUESTO%20viviend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21-22-9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ximo/Maria%20Angelica/OISOE%20EVA/Calles/Demja%20-%20Hato%20Mayor/Analisis%20Dic%2005%20-%20Demj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.ARQUITECTURA5/My%20Documents/macm/PRE,DESVIO,%20ALCANTARILLADOS%20Y%20POTABLE%20LADO%20ESTE%20P.%20LIVIO%20C%20-%20Av/PRE,DESVIO,%20ALC.%20Y%20POT.%20LADO%20OESTE%20P.%20LIVIO%20C%20-%20A.%20FLEMI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Personal/Presupuesto%20Residencial%20Nicole%20I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Documents%20and%20Settings/FRED/Mis%20documentos/ARCHIVOS%20PERSONALES/FRED/FRANCISCO/PRESUPUESTO%20MELLIZAS_2_NIVELES_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ADDENDAS%20ABRIL%202004/143-04%20%20ADDENDA%20NO.%201%20AC.%20%20EL%20LIM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artidas%20Electricas%20Terminaci&#243;n%20Construcci&#243;n%20Albergue%20Ni&#241;os%20Huerfanos%20de%20Moc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MONICA%20PROYECTOS%20COMP%20AYUNTAMIENTO/Presupuesto_Torre__KEVANY(1)%20mechy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Documents%20and%20Settings/asifres/Desktop/Estimados%20y%20presupuestos/Estimados%20del%20M/Pre%20Capilla%20Los%20&#193;ngeles%20(Fase%20II)%20-%20mayo%20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Julio%20Andres/Desktop/CONIDEC/ENTREGA%20FINAL%20-%20CASAS/MEMORIA%20DE%20CALCULO/Presupuesto%20y%20Memoria%20de%20c&#225;lculo%20definitivo2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Luis%20Mota/My%20Documents/Arq.%20Fajar/CDE/Planos/Subestaci&#243;n%20Duverg&#23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0.3/Documents%20and%20Settings/Eva%20L.%20JImenez%20Pagan/My%20Documents/Banco%20Central/Martin%20Fernandez%20-%20Calles/Presup.%20dise&#241;o%20original%20(30-mar-04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CUPIDO/PROYECTO%20MICHEL%20MARIE/PRESUPUESTO%20RESIDENCIAL%20MICHELLE%20MARIE%20modif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G.A.1(07junio2005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Jaime/Documents/Oficina%20Comision%20Desarrollo%20Provincial/Iglesia%20Catalina/Iglesia%20Catalina%20(version%2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Gleinier/e/Documents%20and%20Settings/Ing.%20Tony%20Hernandez/Escritorio/Comedor%20Juegos%20Regionales%20Bayaguan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Constanza/Presupuestos/Oferta%20Constanz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user/Mechy/Mechy%20Proyectos/Presupuesto_Torre__KEVANY(1)(1)_ultimas_correciones_yram(1)_correciones_yunior(1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ubierta2/disco%20de%20costo/disco%20de%20costos/Documents%20and%20Settings/Administrador/Escritorio/LAS%20AMERICAS%20OZORIA%20TUNEL/PRES(1).%20TERMINACION%20LAS%20AMERICAS-TUNEL-PASARELAS-OISOE-03-AG0-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MONICA~1/AppData/Local/Temp/_PA302/2012%20Nueva%20Edicion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Anayelis.EVA/My%20Documents/Proyectos%20OISOE/SET/Ana%20Raquel/Iglesia/Presupuesto%20Ciencias%20Juridicas-Uasd-grucon-2009-10-2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elizabeth%20concepcion/Presupuesto_proyecto_johanna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Incava/Analisis%20Marzo%2006%20-%20Incava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Pres.%20Cubierta%20Alta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CARPETAS%20DEPTO.%20PRESUPUESTOS/YANEL%20FERNANDEZ/Santo%20Domingo/puente%20cuaba/Presupuesto%20Construcion%20Puente%20Sobre%20el%20Rio%20Isabela,%20Carretera%20La%20Cuaba%20Km%2022%20Autopista%20Duart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Presupuesto%20Colina%20ben/ACACIA%20be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TRABAJOS/Transfer/Costos/Proyectos/Galerias/presu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antony's/SANCHEZ%20CURIEL/DSD%20(tanques%20falconbridge+varios)/nave%20fadoc%2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MIS%20DOCUMENTOS/PROYECTO%20TERMINACION%20SOFTBALL%20COJPD/PRESUPUESTO%20MODIFICADO/PRESUPUESTO_FEDOSA_14NOV20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USUARIO-03/Almacen%20(D)/LP/Mis%20doc.%20of/OZORIA%202006/LAS%20AMERICAS/PRESUPUESTO/PRES.%20TUNEL%20CHARLE%20REV%20ABRIL%2007/TUNEL%20CHARLES%20ABRIL%200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TORRE%20KEYANI/PRESUPTORRE%20KEV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geobanny/Barrick/Paquete%20II/PIT%20OFFICE/PRESUPUESTO%20PIT%20OFFIC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LICITACION%20VILLAS%20TIPO%20PRESIDENCIAL%20BISONO/Villa%20%20Presidencial4,5,6%20BISONO-ultimo%20DEFINITIVO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codetel.net.do/Documents%20and%20Settings/Administrator/My%20Documents/PROYECTOS/LICITACION%20011-2006/PROPUESTA/2005%2012%20Dic%20Tex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</sheetNames>
    <sheetDataSet>
      <sheetData sheetId="0">
        <row r="1512">
          <cell r="G1512">
            <v>3526.1216021874998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</sheetData>
      <sheetData sheetId="9">
        <row r="1512">
          <cell r="G1512">
            <v>3526.1216021874998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</sheetData>
      <sheetData sheetId="3" refreshError="1"/>
      <sheetData sheetId="4"/>
      <sheetData sheetId="5"/>
      <sheetData sheetId="6"/>
      <sheetData sheetId="7"/>
      <sheetData sheetId="8"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 t="str">
            <v xml:space="preserve"> </v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 xml:space="preserve"> </v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 xml:space="preserve"> </v>
          </cell>
          <cell r="E131" t="str">
            <v xml:space="preserve"> </v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 xml:space="preserve"> </v>
          </cell>
          <cell r="E138" t="str">
            <v xml:space="preserve"> </v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 4-05"/>
      <sheetName val="PRESUPUESTO (CORREGIDO)"/>
      <sheetName val="Módulo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  <sheetName val="Presupuesto general metalico"/>
      <sheetName val="Presupuesto general"/>
      <sheetName val="PRESUPUEST"/>
      <sheetName val="INSUMO"/>
      <sheetName val="propuesta "/>
      <sheetName val="Varios"/>
      <sheetName val="Herr+Equip"/>
      <sheetName val="M.O instalacion"/>
      <sheetName val="M.O Fabricacion"/>
      <sheetName val=" pintura"/>
      <sheetName val="Corte+Sold"/>
      <sheetName val="ANALISIS"/>
      <sheetName val="Comparacion"/>
      <sheetName val="peso 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apilla"/>
      <sheetName val="Aulas"/>
      <sheetName val="Planta Conjunto"/>
      <sheetName val="Partidas Electrica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</sheetNames>
    <sheetDataSet>
      <sheetData sheetId="0"/>
      <sheetData sheetId="1" refreshError="1"/>
      <sheetData sheetId="2" refreshError="1"/>
      <sheetData sheetId="3" refreshError="1"/>
      <sheetData sheetId="4">
        <row r="4">
          <cell r="F4">
            <v>35.75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Hormigon"/>
    </sheetNames>
    <sheetDataSet>
      <sheetData sheetId="0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Insumos"/>
      <sheetName val="Mano de Obra"/>
      <sheetName val="Analisis"/>
      <sheetName val="Presupuesto"/>
      <sheetName val="Volumetria"/>
      <sheetName val="Cuntificaciones"/>
      <sheetName val="Resumen Acero"/>
      <sheetName val="Zapatas"/>
      <sheetName val="Columnas"/>
      <sheetName val="Vigas"/>
      <sheetName val="Losas&amp;Muros"/>
      <sheetName val="Estructura Metalica"/>
      <sheetName val="Mov. Tierra"/>
      <sheetName val="Ebanisteria"/>
      <sheetName val="Parqueo"/>
      <sheetName val="sANITARIO"/>
      <sheetName val="Puertas Aluminio"/>
      <sheetName val="Tablas Referenci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K5">
            <v>1</v>
          </cell>
        </row>
      </sheetData>
      <sheetData sheetId="13" refreshError="1"/>
      <sheetData sheetId="14">
        <row r="4">
          <cell r="L4">
            <v>0.9</v>
          </cell>
        </row>
      </sheetData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MOVTIERRA"/>
      <sheetName val="A-BASICOS"/>
      <sheetName val="Alcant"/>
      <sheetName val="Hormigones"/>
      <sheetName val="Muestreo"/>
    </sheetNames>
    <sheetDataSet>
      <sheetData sheetId="0" refreshError="1"/>
      <sheetData sheetId="1" refreshError="1"/>
      <sheetData sheetId="2">
        <row r="2024">
          <cell r="A2024" t="str">
            <v>ACA-1</v>
          </cell>
          <cell r="B2024" t="str">
            <v>arranque materiales blancos</v>
          </cell>
          <cell r="D2024" t="str">
            <v>m3E</v>
          </cell>
          <cell r="E2024">
            <v>5.2</v>
          </cell>
          <cell r="G2024">
            <v>5.2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</sheetNames>
    <sheetDataSet>
      <sheetData sheetId="0" refreshError="1"/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 refreshError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  <row r="46">
          <cell r="D46">
            <v>35</v>
          </cell>
        </row>
        <row r="49">
          <cell r="D49">
            <v>1250</v>
          </cell>
        </row>
      </sheetData>
      <sheetData sheetId="9">
        <row r="1520">
          <cell r="G1520">
            <v>3801.1316021875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  <row r="178">
          <cell r="D178">
            <v>95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Analisis"/>
      <sheetName val="Listado Equipos a utilizar"/>
      <sheetName val="Analisis de Costos Aceras"/>
      <sheetName val="A-civil"/>
      <sheetName val="M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3">
          <cell r="G13">
            <v>250</v>
          </cell>
        </row>
        <row r="17">
          <cell r="G17">
            <v>70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"/>
      <sheetName val="anal te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 refreshError="1">
        <row r="11">
          <cell r="C11">
            <v>268</v>
          </cell>
        </row>
        <row r="14">
          <cell r="C14">
            <v>830</v>
          </cell>
        </row>
      </sheetData>
      <sheetData sheetId="2" refreshError="1">
        <row r="4">
          <cell r="B4">
            <v>689.6</v>
          </cell>
        </row>
      </sheetData>
      <sheetData sheetId="3"/>
      <sheetData sheetId="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Ca|culo"/>
    </sheetNames>
    <sheetDataSet>
      <sheetData sheetId="0" refreshError="1"/>
      <sheetData sheetId="1" refreshError="1"/>
      <sheetData sheetId="2">
        <row r="3">
          <cell r="B3">
            <v>135</v>
          </cell>
        </row>
        <row r="5">
          <cell r="B5">
            <v>550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O."/>
      <sheetName val="ANA"/>
      <sheetName val="Analisis (2)"/>
      <sheetName val="1"/>
      <sheetName val="presupuesto"/>
      <sheetName val="analisis basicos"/>
      <sheetName val="ANALISIS "/>
      <sheetName val="COLOCACION DE TUBERIA"/>
      <sheetName val="C.D.C., C.Op. y C.G."/>
      <sheetName val="Malla Ciclónica y Muros Blo "/>
      <sheetName val="Hoja1"/>
      <sheetName val="Hoja2"/>
      <sheetName val="Hoja3"/>
      <sheetName val="RECLAMACION 3"/>
    </sheetNames>
    <sheetDataSet>
      <sheetData sheetId="0" refreshError="1">
        <row r="9">
          <cell r="C9">
            <v>1525</v>
          </cell>
        </row>
        <row r="10">
          <cell r="C10">
            <v>578</v>
          </cell>
        </row>
        <row r="12">
          <cell r="C12">
            <v>356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234">
          <cell r="I2234">
            <v>5287.3739999999998</v>
          </cell>
        </row>
        <row r="2356">
          <cell r="F2356">
            <v>43.914999999999999</v>
          </cell>
        </row>
        <row r="2357">
          <cell r="F2357">
            <v>58.95</v>
          </cell>
        </row>
        <row r="2358">
          <cell r="F2358">
            <v>225.58800000000002</v>
          </cell>
        </row>
        <row r="2521">
          <cell r="S2521">
            <v>1495.8779999999999</v>
          </cell>
        </row>
        <row r="2682">
          <cell r="F2682">
            <v>60.85</v>
          </cell>
        </row>
        <row r="2683">
          <cell r="F2683">
            <v>14.549999999999999</v>
          </cell>
        </row>
        <row r="2684">
          <cell r="F2684">
            <v>170.22</v>
          </cell>
        </row>
      </sheetData>
      <sheetData sheetId="7" refreshError="1">
        <row r="1139">
          <cell r="F1139">
            <v>14642.429999999998</v>
          </cell>
        </row>
      </sheetData>
      <sheetData sheetId="8" refreshError="1">
        <row r="62">
          <cell r="D62">
            <v>750</v>
          </cell>
        </row>
        <row r="99">
          <cell r="D99">
            <v>1744</v>
          </cell>
        </row>
        <row r="155">
          <cell r="D155">
            <v>3029.22</v>
          </cell>
        </row>
        <row r="156">
          <cell r="D156">
            <v>5152</v>
          </cell>
        </row>
        <row r="157">
          <cell r="D157">
            <v>5152</v>
          </cell>
        </row>
        <row r="160">
          <cell r="D160">
            <v>5800</v>
          </cell>
        </row>
        <row r="163">
          <cell r="D163">
            <v>5800</v>
          </cell>
        </row>
      </sheetData>
      <sheetData sheetId="9" refreshError="1">
        <row r="251">
          <cell r="G251">
            <v>505.60194999999993</v>
          </cell>
        </row>
        <row r="958">
          <cell r="G958">
            <v>879.60915</v>
          </cell>
        </row>
        <row r="1219">
          <cell r="G1219">
            <v>83.95</v>
          </cell>
        </row>
        <row r="1279">
          <cell r="G1279">
            <v>164.05</v>
          </cell>
        </row>
        <row r="1794">
          <cell r="F1794">
            <v>192.45389</v>
          </cell>
        </row>
        <row r="1808">
          <cell r="F1808">
            <v>50.088949999999997</v>
          </cell>
        </row>
        <row r="1819">
          <cell r="F1819">
            <v>567.19946200000004</v>
          </cell>
        </row>
      </sheetData>
      <sheetData sheetId="10" refreshError="1">
        <row r="552">
          <cell r="F552">
            <v>299.31</v>
          </cell>
        </row>
      </sheetData>
      <sheetData sheetId="11" refreshError="1">
        <row r="183">
          <cell r="C183">
            <v>351.48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320">
          <cell r="F3320">
            <v>114.45909</v>
          </cell>
        </row>
        <row r="3329">
          <cell r="F3329">
            <v>176.85633999999999</v>
          </cell>
        </row>
        <row r="3459">
          <cell r="F3459">
            <v>737.17365130498786</v>
          </cell>
        </row>
        <row r="3512">
          <cell r="F3512">
            <v>1340.6621825396824</v>
          </cell>
        </row>
        <row r="3522">
          <cell r="F3522">
            <v>219.82928999999999</v>
          </cell>
        </row>
        <row r="3537">
          <cell r="F3537">
            <v>579.17847000000017</v>
          </cell>
        </row>
        <row r="3554">
          <cell r="F3554">
            <v>77.759999999999991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Analisis (2)"/>
      <sheetName val="1"/>
    </sheetNames>
    <sheetDataSet>
      <sheetData sheetId="0"/>
      <sheetData sheetId="1"/>
      <sheetData sheetId="2"/>
      <sheetData sheetId="3">
        <row r="10">
          <cell r="C10">
            <v>578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RECLAMACION 3"/>
    </sheetNames>
    <sheetDataSet>
      <sheetData sheetId="0"/>
      <sheetData sheetId="1">
        <row r="561">
          <cell r="D561">
            <v>36.01</v>
          </cell>
        </row>
        <row r="563">
          <cell r="D563">
            <v>349440</v>
          </cell>
        </row>
        <row r="568">
          <cell r="D568">
            <v>448000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/>
      <sheetData sheetId="12"/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ISIS"/>
      <sheetName val="ADM"/>
      <sheetName val="PLAY1"/>
      <sheetName val="PLAY2"/>
      <sheetName val="NUEVAS PARTIDAS"/>
      <sheetName val="AUMENTO_VOL"/>
      <sheetName val="AUMENTO_PRECIOS"/>
      <sheetName val="RESUMEN"/>
    </sheetNames>
    <sheetDataSet>
      <sheetData sheetId="0" refreshError="1">
        <row r="41">
          <cell r="B41">
            <v>9800</v>
          </cell>
        </row>
        <row r="42">
          <cell r="B42">
            <v>1410</v>
          </cell>
        </row>
        <row r="90">
          <cell r="B90">
            <v>165</v>
          </cell>
        </row>
        <row r="91">
          <cell r="B91">
            <v>2000</v>
          </cell>
        </row>
        <row r="103">
          <cell r="B103">
            <v>34.426229508196727</v>
          </cell>
        </row>
        <row r="104">
          <cell r="B104">
            <v>7</v>
          </cell>
        </row>
      </sheetData>
      <sheetData sheetId="1" refreshError="1">
        <row r="11">
          <cell r="B11">
            <v>1140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</sheetNames>
    <sheetDataSet>
      <sheetData sheetId="0"/>
      <sheetData sheetId="1"/>
      <sheetData sheetId="2"/>
      <sheetData sheetId="3"/>
      <sheetData sheetId="4"/>
      <sheetData sheetId="5"/>
      <sheetData sheetId="6">
        <row r="23">
          <cell r="G23">
            <v>1.3036438662750036</v>
          </cell>
        </row>
      </sheetData>
      <sheetData sheetId="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PRECIOS_ELE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</sheetData>
      <sheetData sheetId="2"/>
      <sheetData sheetId="3"/>
      <sheetData sheetId="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 Desvio Alcant.  Potable"/>
      <sheetName val="Hoja1"/>
      <sheetName val="Const. desvio alc. pot. M. gome"/>
      <sheetName val="Oficio"/>
    </sheetNames>
    <sheetDataSet>
      <sheetData sheetId="0">
        <row r="49">
          <cell r="I49">
            <v>125.8</v>
          </cell>
        </row>
      </sheetData>
      <sheetData sheetId="1"/>
      <sheetData sheetId="2"/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  <row r="61">
          <cell r="D61">
            <v>1942.6108250000002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SALARIOS"/>
      <sheetName val="M.O."/>
      <sheetName val="HORM. Y MORTEROS."/>
      <sheetName val="ANALISIS FRED"/>
      <sheetName val="ANALISIS"/>
      <sheetName val="Ana.MELLIZAS"/>
      <sheetName val="PRES_BNP"/>
      <sheetName val="PRES_1erNivel"/>
      <sheetName val="PRES_2doNivel"/>
      <sheetName val="Pres_InstSanit."/>
      <sheetName val="Pres_InstElect."/>
      <sheetName val="RESUMEN"/>
    </sheetNames>
    <sheetDataSet>
      <sheetData sheetId="0" refreshError="1">
        <row r="767">
          <cell r="D767">
            <v>20</v>
          </cell>
        </row>
        <row r="770">
          <cell r="D770">
            <v>45.14</v>
          </cell>
        </row>
      </sheetData>
      <sheetData sheetId="1" refreshError="1">
        <row r="10">
          <cell r="C10">
            <v>350</v>
          </cell>
        </row>
      </sheetData>
      <sheetData sheetId="2" refreshError="1"/>
      <sheetData sheetId="3" refreshError="1">
        <row r="212">
          <cell r="H212">
            <v>2563.4295469815961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ENDA"/>
      <sheetName val="CADRO EXPLICATIVO"/>
      <sheetName val="Módulo1"/>
    </sheetNames>
    <sheetDataSet>
      <sheetData sheetId="0"/>
      <sheetData sheetId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</sheetNames>
    <sheetDataSet>
      <sheetData sheetId="0"/>
      <sheetData sheetId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"/>
      <sheetName val="Solano-no"/>
      <sheetName val="CantsPresup platea"/>
      <sheetName val="Nuevo Solano"/>
      <sheetName val="Elect 2 fases"/>
      <sheetName val="Los Ángeles (Fase II)"/>
      <sheetName val="Form. de Certific."/>
      <sheetName val="IGL"/>
      <sheetName val="wga"/>
      <sheetName val="Presupcant"/>
      <sheetName val="Cants Mat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749">
          <cell r="B749" t="str">
            <v>LISTADO DE MANO DE OBRA</v>
          </cell>
        </row>
        <row r="750">
          <cell r="A750" t="str">
            <v>PARTIDAS</v>
          </cell>
          <cell r="C750" t="str">
            <v>U</v>
          </cell>
          <cell r="D750" t="str">
            <v>TARIFA</v>
          </cell>
          <cell r="E750" t="str">
            <v>SOBRETARIFA</v>
          </cell>
        </row>
        <row r="753">
          <cell r="E753">
            <v>1</v>
          </cell>
        </row>
        <row r="754">
          <cell r="A754" t="str">
            <v>COLOCACION DE BLOQUES</v>
          </cell>
        </row>
        <row r="755">
          <cell r="A755" t="str">
            <v>Block 10 cm.</v>
          </cell>
          <cell r="C755" t="str">
            <v>U</v>
          </cell>
          <cell r="D755">
            <v>4</v>
          </cell>
          <cell r="E755">
            <v>4</v>
          </cell>
        </row>
        <row r="756">
          <cell r="A756" t="str">
            <v>Block 15 cm.</v>
          </cell>
          <cell r="C756" t="str">
            <v>U</v>
          </cell>
          <cell r="D756">
            <v>4</v>
          </cell>
          <cell r="E756">
            <v>4</v>
          </cell>
        </row>
        <row r="757">
          <cell r="A757" t="str">
            <v>Block 20 cm.</v>
          </cell>
          <cell r="C757" t="str">
            <v>U</v>
          </cell>
          <cell r="D757">
            <v>4</v>
          </cell>
          <cell r="E757">
            <v>4</v>
          </cell>
        </row>
        <row r="759">
          <cell r="A759" t="str">
            <v>PAÑETES, TERMINACIÓN DE PAREDES Y PLAFONES</v>
          </cell>
        </row>
        <row r="760">
          <cell r="A760" t="str">
            <v xml:space="preserve">Fraguache </v>
          </cell>
          <cell r="C760" t="str">
            <v>M2</v>
          </cell>
          <cell r="D760">
            <v>4</v>
          </cell>
          <cell r="E760">
            <v>4</v>
          </cell>
        </row>
        <row r="761">
          <cell r="A761" t="str">
            <v>Careteo</v>
          </cell>
          <cell r="C761" t="str">
            <v>M2</v>
          </cell>
          <cell r="D761">
            <v>4</v>
          </cell>
          <cell r="E761">
            <v>4</v>
          </cell>
        </row>
        <row r="762">
          <cell r="A762" t="str">
            <v>Resane con goma</v>
          </cell>
          <cell r="C762" t="str">
            <v>M2</v>
          </cell>
          <cell r="D762">
            <v>4</v>
          </cell>
          <cell r="E762">
            <v>4</v>
          </cell>
        </row>
        <row r="763">
          <cell r="A763" t="str">
            <v>Repello maestreado en paredes</v>
          </cell>
          <cell r="C763" t="str">
            <v>M2</v>
          </cell>
          <cell r="D763">
            <v>7.5</v>
          </cell>
          <cell r="E763">
            <v>7.5</v>
          </cell>
        </row>
        <row r="764">
          <cell r="A764" t="str">
            <v>Repello en plafond</v>
          </cell>
          <cell r="C764" t="str">
            <v>M2</v>
          </cell>
          <cell r="D764">
            <v>7.5</v>
          </cell>
          <cell r="E764">
            <v>7.5</v>
          </cell>
        </row>
        <row r="765">
          <cell r="A765" t="str">
            <v>Repello sin maestriar</v>
          </cell>
          <cell r="C765" t="str">
            <v>M2</v>
          </cell>
          <cell r="D765">
            <v>6.75</v>
          </cell>
          <cell r="E765">
            <v>6.75</v>
          </cell>
        </row>
        <row r="766">
          <cell r="A766" t="str">
            <v>Pañete inter./ext./maest./a plomo</v>
          </cell>
          <cell r="C766" t="str">
            <v>M2</v>
          </cell>
          <cell r="D766">
            <v>33</v>
          </cell>
          <cell r="E766">
            <v>33</v>
          </cell>
        </row>
        <row r="767">
          <cell r="A767" t="str">
            <v>Pañete en techo y vigas</v>
          </cell>
          <cell r="C767" t="str">
            <v>M2</v>
          </cell>
          <cell r="D767">
            <v>33</v>
          </cell>
          <cell r="E767">
            <v>33</v>
          </cell>
        </row>
        <row r="768">
          <cell r="A768" t="str">
            <v>Pañete en columnas y vigas</v>
          </cell>
          <cell r="C768" t="str">
            <v>M2</v>
          </cell>
          <cell r="D768">
            <v>33</v>
          </cell>
          <cell r="E768">
            <v>33</v>
          </cell>
        </row>
        <row r="769">
          <cell r="A769" t="str">
            <v>Pañete pulido</v>
          </cell>
          <cell r="C769" t="str">
            <v>M2</v>
          </cell>
          <cell r="D769">
            <v>43</v>
          </cell>
          <cell r="E769">
            <v>43</v>
          </cell>
        </row>
        <row r="770">
          <cell r="A770" t="str">
            <v>Cantos y mochetas</v>
          </cell>
          <cell r="C770" t="str">
            <v>ML</v>
          </cell>
          <cell r="D770">
            <v>18</v>
          </cell>
          <cell r="E770">
            <v>18</v>
          </cell>
        </row>
        <row r="771">
          <cell r="A771" t="str">
            <v>Goteros en ranura</v>
          </cell>
          <cell r="C771" t="str">
            <v>ML</v>
          </cell>
          <cell r="D771">
            <v>36</v>
          </cell>
          <cell r="E771">
            <v>36</v>
          </cell>
        </row>
        <row r="774">
          <cell r="A774" t="str">
            <v>TERMINACION DE TECHOS E IMPERMEABILIZACION</v>
          </cell>
        </row>
        <row r="775">
          <cell r="A775" t="str">
            <v>Zabaleta</v>
          </cell>
          <cell r="C775" t="str">
            <v>ML</v>
          </cell>
          <cell r="D775">
            <v>15</v>
          </cell>
          <cell r="E775">
            <v>15</v>
          </cell>
        </row>
        <row r="776">
          <cell r="A776" t="str">
            <v>Fino techo plano</v>
          </cell>
          <cell r="C776" t="str">
            <v>M2</v>
          </cell>
          <cell r="D776">
            <v>25</v>
          </cell>
          <cell r="E776">
            <v>25</v>
          </cell>
        </row>
        <row r="777">
          <cell r="A777" t="str">
            <v>Fino techo inclinado</v>
          </cell>
          <cell r="C777" t="str">
            <v>M2</v>
          </cell>
          <cell r="D777">
            <v>25</v>
          </cell>
          <cell r="E777">
            <v>25</v>
          </cell>
        </row>
        <row r="778">
          <cell r="A778" t="str">
            <v>Subida mat./fino y zabaleta</v>
          </cell>
          <cell r="C778" t="str">
            <v>M2</v>
          </cell>
          <cell r="D778">
            <v>10</v>
          </cell>
          <cell r="E778">
            <v>10</v>
          </cell>
        </row>
        <row r="780">
          <cell r="A780" t="str">
            <v>COLOCACIÓN PISO CERÁMICA</v>
          </cell>
        </row>
        <row r="781">
          <cell r="A781" t="str">
            <v>Cerámica 33x33</v>
          </cell>
          <cell r="C781" t="str">
            <v>M2</v>
          </cell>
          <cell r="D781">
            <v>70</v>
          </cell>
          <cell r="E781">
            <v>70</v>
          </cell>
        </row>
        <row r="782">
          <cell r="A782" t="str">
            <v>Zócalos 6x33</v>
          </cell>
          <cell r="C782" t="str">
            <v>ML</v>
          </cell>
          <cell r="D782">
            <v>15</v>
          </cell>
          <cell r="E782">
            <v>15</v>
          </cell>
        </row>
        <row r="783">
          <cell r="A783" t="str">
            <v xml:space="preserve">Escalones </v>
          </cell>
          <cell r="C783" t="str">
            <v>ML</v>
          </cell>
          <cell r="D783">
            <v>75</v>
          </cell>
          <cell r="E783">
            <v>75</v>
          </cell>
        </row>
        <row r="790">
          <cell r="A790" t="str">
            <v>LABORES VARIAS</v>
          </cell>
        </row>
        <row r="791">
          <cell r="A791" t="str">
            <v xml:space="preserve">Pintura </v>
          </cell>
          <cell r="C791" t="str">
            <v>M2</v>
          </cell>
          <cell r="D791">
            <v>15</v>
          </cell>
          <cell r="E791">
            <v>15</v>
          </cell>
        </row>
        <row r="792">
          <cell r="A792" t="str">
            <v>Excavación en:  Tierra</v>
          </cell>
          <cell r="C792" t="str">
            <v>M3</v>
          </cell>
          <cell r="D792">
            <v>90</v>
          </cell>
          <cell r="E792">
            <v>90</v>
          </cell>
        </row>
        <row r="793">
          <cell r="A793" t="str">
            <v xml:space="preserve">                Tosca</v>
          </cell>
          <cell r="C793" t="str">
            <v>M3</v>
          </cell>
          <cell r="D793">
            <v>500</v>
          </cell>
          <cell r="E793">
            <v>500</v>
          </cell>
        </row>
        <row r="794">
          <cell r="A794" t="str">
            <v xml:space="preserve">                Roca</v>
          </cell>
          <cell r="C794" t="str">
            <v>M3</v>
          </cell>
          <cell r="D794">
            <v>750</v>
          </cell>
          <cell r="E794">
            <v>750</v>
          </cell>
        </row>
        <row r="795">
          <cell r="A795" t="str">
            <v>Lig. y vac. hormigón/ligadora</v>
          </cell>
          <cell r="C795" t="str">
            <v>M3</v>
          </cell>
          <cell r="D795">
            <v>335.43</v>
          </cell>
          <cell r="E795">
            <v>335.43</v>
          </cell>
        </row>
        <row r="796">
          <cell r="A796" t="str">
            <v>Coloc. acero</v>
          </cell>
          <cell r="C796" t="str">
            <v>QQ</v>
          </cell>
          <cell r="D796">
            <v>60</v>
          </cell>
          <cell r="E796">
            <v>60</v>
          </cell>
        </row>
        <row r="797">
          <cell r="A797" t="str">
            <v>Coloc. acero en vigas, zapatas muros  y dinteles</v>
          </cell>
          <cell r="C797" t="str">
            <v>ML</v>
          </cell>
          <cell r="D797">
            <v>25</v>
          </cell>
          <cell r="E797">
            <v>25</v>
          </cell>
        </row>
        <row r="798">
          <cell r="A798" t="str">
            <v>Compactación de relleno (a mano)</v>
          </cell>
          <cell r="C798" t="str">
            <v>M3</v>
          </cell>
          <cell r="D798">
            <v>60</v>
          </cell>
          <cell r="E798">
            <v>60</v>
          </cell>
        </row>
        <row r="799">
          <cell r="A799" t="str">
            <v>Bote de material (a mano)</v>
          </cell>
          <cell r="C799" t="str">
            <v>M3S</v>
          </cell>
          <cell r="D799">
            <v>70</v>
          </cell>
          <cell r="E799">
            <v>70</v>
          </cell>
        </row>
        <row r="800">
          <cell r="A800" t="str">
            <v>Jornal de un obrero</v>
          </cell>
          <cell r="C800" t="str">
            <v>Dia</v>
          </cell>
          <cell r="D800">
            <v>150</v>
          </cell>
          <cell r="E800">
            <v>150</v>
          </cell>
        </row>
        <row r="801">
          <cell r="A801" t="str">
            <v>Sembrado de grama tipo alfombra</v>
          </cell>
          <cell r="C801" t="str">
            <v>M2</v>
          </cell>
          <cell r="D801">
            <v>7</v>
          </cell>
          <cell r="E801">
            <v>7</v>
          </cell>
        </row>
        <row r="802">
          <cell r="A802" t="str">
            <v>Guarderas Metálicas, Regla Vibratoria y Alisador</v>
          </cell>
          <cell r="C802" t="str">
            <v>M2</v>
          </cell>
          <cell r="D802">
            <v>50</v>
          </cell>
          <cell r="E802">
            <v>50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os Vistas y Secciones"/>
      <sheetName val="Materiales tipo A (I)"/>
      <sheetName val="Materiales tipo B(I)"/>
      <sheetName val="Mano de obra tipo A(I)"/>
      <sheetName val="Mano de obra tipo B(I)"/>
      <sheetName val="Soporte de Cantidades A (I)"/>
      <sheetName val="S.Cant. Tanque Séptico 2"/>
      <sheetName val="Soporte de Cantidades B(I)"/>
      <sheetName val="Materiales tipo B(II)"/>
      <sheetName val="Mano de obra tipo B(II)"/>
      <sheetName val="Soporte de Cantidades B(II)"/>
      <sheetName val="Materiales tipo B(III)"/>
      <sheetName val="Mano de obra tipo B(III)"/>
      <sheetName val="Soporte de Cantidades B(III)"/>
      <sheetName val="Materiales tipo (2 Niveles)"/>
      <sheetName val="Mano de obra tipo (2 Niveles)"/>
      <sheetName val="S.Cant. Tanque Séptico 3"/>
      <sheetName val="Soporte de Cant. (2 Niveles)"/>
      <sheetName val="Mat. Tanques Sépticos"/>
      <sheetName val="M.O Tanques Sépticos"/>
      <sheetName val="S.Cant. Tanque Séptico 1"/>
      <sheetName val="Materiales Casa Verde"/>
      <sheetName val="Mano de Obra Casa Verde"/>
      <sheetName val="Soporte de Cant. Casa Libonao"/>
      <sheetName val="Mat. y M.O Tanques Sépticos CVL"/>
      <sheetName val="S.Cant. Tanque Séptico 3 (2)"/>
      <sheetName val="Presupuesto Casa tipo A"/>
      <sheetName val="Presupuesto Casa tipo B (I)"/>
      <sheetName val="Presupuesto Casa tipo B (II)"/>
      <sheetName val="Presupuesto Casa tipo B (III)"/>
      <sheetName val="Presupuesto Casa 2 Niveles"/>
      <sheetName val="Casa &quot;Verde&quot; Libonao"/>
      <sheetName val="Soportes Anexos"/>
      <sheetName val="Insumos (2)"/>
      <sheetName val="tarifa equipo  JUNIO. 2013"/>
      <sheetName val="Análisis "/>
      <sheetName val="Análisis H.A. "/>
      <sheetName val="Mezcla"/>
      <sheetName val="A. Puertas y Ventanas"/>
      <sheetName val="Análisis Sanitarios"/>
      <sheetName val="Análisis. Eléct."/>
      <sheetName val="M.O y Factor Salario Real"/>
      <sheetName val="Subcontratos"/>
      <sheetName val="Mano de Obra"/>
      <sheetName val="mano de obra Eléct."/>
      <sheetName val="Insumos"/>
      <sheetName val="Mano de Obra Sanitaria"/>
      <sheetName val="Insumos sanitarios"/>
      <sheetName val="insumos Eléct."/>
      <sheetName val="Listado a cotizar "/>
      <sheetName val="Equipos en Circ. Azu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6">
          <cell r="B6" t="str">
            <v xml:space="preserve">Acero Ø 3/8" G-40 </v>
          </cell>
          <cell r="C6" t="str">
            <v>QQ</v>
          </cell>
          <cell r="D6">
            <v>2069.58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2.5 x 2.5,   10 x 10</v>
          </cell>
          <cell r="C9" t="str">
            <v>m2</v>
          </cell>
          <cell r="D9">
            <v>145.83000000000001</v>
          </cell>
        </row>
        <row r="10">
          <cell r="B10" t="str">
            <v>Malla electrosoldada 2.7 x 2.7,   10 x 10</v>
          </cell>
          <cell r="C10" t="str">
            <v>m2</v>
          </cell>
          <cell r="D10">
            <v>151.68</v>
          </cell>
        </row>
        <row r="11">
          <cell r="B11" t="str">
            <v>Malla electrosoldada 2.3 x 2.3,   15 x 15</v>
          </cell>
          <cell r="C11" t="str">
            <v>m2</v>
          </cell>
          <cell r="D11">
            <v>102.6</v>
          </cell>
        </row>
        <row r="12">
          <cell r="B12" t="str">
            <v>Bovedilla 0.15 x 0.40 x 2.08</v>
          </cell>
          <cell r="C12" t="str">
            <v>ud</v>
          </cell>
          <cell r="D12">
            <v>231.17</v>
          </cell>
        </row>
        <row r="13">
          <cell r="B13" t="str">
            <v>Bovedilla 0.15 x 0.40 x 2.35</v>
          </cell>
          <cell r="C13" t="str">
            <v>ud</v>
          </cell>
          <cell r="D13">
            <v>245</v>
          </cell>
        </row>
        <row r="14">
          <cell r="B14" t="str">
            <v>Bovedilla 0.15 x 0.40 x 3.55</v>
          </cell>
          <cell r="C14" t="str">
            <v>ud</v>
          </cell>
          <cell r="D14">
            <v>404.55</v>
          </cell>
        </row>
        <row r="15">
          <cell r="B15" t="str">
            <v>Bovedilla 0.15 x 0.40 x 4.80</v>
          </cell>
          <cell r="C15" t="str">
            <v>ud</v>
          </cell>
          <cell r="D15">
            <v>533.46</v>
          </cell>
        </row>
        <row r="16">
          <cell r="B16" t="str">
            <v>Bovedilla 0.15 x 0.40 x 5.20</v>
          </cell>
          <cell r="C16" t="str">
            <v>ud</v>
          </cell>
          <cell r="D16">
            <v>573.92999999999995</v>
          </cell>
        </row>
        <row r="17">
          <cell r="B17" t="str">
            <v>Bovedilla 0.20 x 0.40 x 7.38</v>
          </cell>
          <cell r="C17" t="str">
            <v>ud</v>
          </cell>
          <cell r="D17">
            <v>1096.5999999999999</v>
          </cell>
        </row>
        <row r="18">
          <cell r="B18" t="str">
            <v>Bovedilla 0.50 x 0.66 x 0.15</v>
          </cell>
          <cell r="C18" t="str">
            <v>ud</v>
          </cell>
          <cell r="D18">
            <v>109.31</v>
          </cell>
        </row>
        <row r="19">
          <cell r="B19" t="str">
            <v>Bovedilla 0.50 x 0.66 x 0.20</v>
          </cell>
          <cell r="C19" t="str">
            <v>ud</v>
          </cell>
          <cell r="D19">
            <v>145.6</v>
          </cell>
        </row>
        <row r="20">
          <cell r="B20" t="str">
            <v>Bovedilla 0.50 x 0.66 x 0.25</v>
          </cell>
          <cell r="C20" t="str">
            <v>ud</v>
          </cell>
          <cell r="D20">
            <v>194.13</v>
          </cell>
        </row>
        <row r="21">
          <cell r="B21" t="str">
            <v>Foam de 1/2" ( 3m x 1.2 m)</v>
          </cell>
          <cell r="C21" t="str">
            <v>PLANCHA</v>
          </cell>
          <cell r="D21">
            <v>181.47</v>
          </cell>
        </row>
        <row r="22">
          <cell r="B22" t="str">
            <v>Hormigon 100 kg/m2 industrial (Inc. bombeo)</v>
          </cell>
          <cell r="C22" t="str">
            <v>m3</v>
          </cell>
          <cell r="D22">
            <v>4200</v>
          </cell>
        </row>
        <row r="23">
          <cell r="B23" t="str">
            <v>Hormigon 180 kg/m2 industrial (Inc. bombeo)</v>
          </cell>
          <cell r="C23" t="str">
            <v>m3</v>
          </cell>
          <cell r="D23">
            <v>7400</v>
          </cell>
        </row>
        <row r="24">
          <cell r="B24" t="str">
            <v>Hormigon 210 kg/m2 industrial (Inc. bombeo)</v>
          </cell>
          <cell r="C24" t="str">
            <v>m3</v>
          </cell>
          <cell r="D24">
            <v>7550</v>
          </cell>
        </row>
        <row r="25">
          <cell r="B25" t="str">
            <v>Hormigon 280 kg/m2 industrial (Inc. bombeo)</v>
          </cell>
          <cell r="C25" t="str">
            <v>m3</v>
          </cell>
          <cell r="D25">
            <v>7800</v>
          </cell>
        </row>
        <row r="26">
          <cell r="B26" t="str">
            <v>Hormigon 350 kg/m2 industrial (Inc. bombeo)</v>
          </cell>
          <cell r="C26" t="str">
            <v>m3</v>
          </cell>
          <cell r="D26">
            <v>8300</v>
          </cell>
        </row>
        <row r="27">
          <cell r="B27" t="str">
            <v>Alambre recocido  #18</v>
          </cell>
          <cell r="C27" t="str">
            <v>lbs</v>
          </cell>
          <cell r="D27">
            <v>19.07</v>
          </cell>
        </row>
        <row r="28">
          <cell r="B28" t="str">
            <v xml:space="preserve">clavos corrientes </v>
          </cell>
          <cell r="C28" t="str">
            <v>LBS</v>
          </cell>
          <cell r="D28">
            <v>31.92</v>
          </cell>
        </row>
        <row r="29">
          <cell r="B29" t="str">
            <v>clavos acero</v>
          </cell>
          <cell r="C29" t="str">
            <v>LBS</v>
          </cell>
          <cell r="D29">
            <v>46.2</v>
          </cell>
        </row>
        <row r="30">
          <cell r="B30" t="str">
            <v>Clavos de Zinc</v>
          </cell>
          <cell r="C30" t="str">
            <v>LBS</v>
          </cell>
          <cell r="D30">
            <v>49.559999999999995</v>
          </cell>
        </row>
        <row r="31">
          <cell r="B31" t="str">
            <v>Hilo de nylon</v>
          </cell>
          <cell r="C31" t="str">
            <v>LBS</v>
          </cell>
          <cell r="D31">
            <v>93.35</v>
          </cell>
        </row>
        <row r="32">
          <cell r="B32" t="str">
            <v>Lampa pala tipo cuchara</v>
          </cell>
          <cell r="C32" t="str">
            <v>UD</v>
          </cell>
          <cell r="D32">
            <v>270.83999999999997</v>
          </cell>
        </row>
        <row r="33">
          <cell r="B33" t="str">
            <v>Pico punta y pala angosta</v>
          </cell>
          <cell r="C33" t="str">
            <v>UD</v>
          </cell>
          <cell r="D33">
            <v>451.78000000000003</v>
          </cell>
        </row>
        <row r="34">
          <cell r="B34" t="str">
            <v>Carretilla manual</v>
          </cell>
          <cell r="C34" t="str">
            <v>Ud</v>
          </cell>
          <cell r="D34">
            <v>1536.0520000000001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51.75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</v>
          </cell>
        </row>
        <row r="38">
          <cell r="B38" t="str">
            <v>cal  (50 LBS)</v>
          </cell>
          <cell r="C38" t="str">
            <v>Fda</v>
          </cell>
          <cell r="D38">
            <v>102.8</v>
          </cell>
        </row>
        <row r="39">
          <cell r="B39" t="str">
            <v>Agua</v>
          </cell>
          <cell r="C39" t="str">
            <v>Gln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Fda</v>
          </cell>
          <cell r="D52">
            <v>285.74</v>
          </cell>
        </row>
        <row r="53">
          <cell r="B53" t="str">
            <v>Cemento blanco (100 LBS)</v>
          </cell>
          <cell r="C53" t="str">
            <v>Fda</v>
          </cell>
          <cell r="D53">
            <v>800</v>
          </cell>
        </row>
        <row r="54">
          <cell r="B54" t="str">
            <v>Derretido  blanco o a color</v>
          </cell>
          <cell r="C54" t="str">
            <v>Fda</v>
          </cell>
          <cell r="D54">
            <v>456.11</v>
          </cell>
        </row>
        <row r="55">
          <cell r="B55" t="str">
            <v>Derretido para marmol</v>
          </cell>
          <cell r="C55" t="str">
            <v>Fda</v>
          </cell>
          <cell r="D55">
            <v>1351</v>
          </cell>
        </row>
        <row r="56">
          <cell r="B56" t="str">
            <v>Laticrete Sand beige 3.6 kg</v>
          </cell>
          <cell r="C56" t="str">
            <v>Fda</v>
          </cell>
          <cell r="D56">
            <v>1216.58</v>
          </cell>
        </row>
        <row r="57">
          <cell r="B57" t="str">
            <v>Pegamento  para Ceramica</v>
          </cell>
          <cell r="C57" t="str">
            <v>Fda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porcelánico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Porcelánico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Fda</v>
          </cell>
          <cell r="D85">
            <v>90</v>
          </cell>
        </row>
        <row r="86">
          <cell r="B86" t="str">
            <v xml:space="preserve">Zinc Calibre 34 (3 x 6) </v>
          </cell>
          <cell r="C86" t="str">
            <v>plcha</v>
          </cell>
          <cell r="D86">
            <v>253.46</v>
          </cell>
        </row>
        <row r="87">
          <cell r="B87" t="str">
            <v>bloques de 0.10 mts (4")</v>
          </cell>
          <cell r="C87" t="str">
            <v>UD</v>
          </cell>
          <cell r="D87">
            <v>25</v>
          </cell>
        </row>
        <row r="88">
          <cell r="B88" t="str">
            <v xml:space="preserve">bloques de 0.15 mts (6") </v>
          </cell>
          <cell r="C88" t="str">
            <v>Ud</v>
          </cell>
          <cell r="D88">
            <v>41.22</v>
          </cell>
        </row>
        <row r="89">
          <cell r="B89" t="str">
            <v xml:space="preserve">bloques de 0.20 mts (8") </v>
          </cell>
          <cell r="C89" t="str">
            <v>Ud</v>
          </cell>
          <cell r="D89">
            <v>35</v>
          </cell>
        </row>
        <row r="90">
          <cell r="B90" t="str">
            <v xml:space="preserve">bloques de 0.25 mts (10") </v>
          </cell>
          <cell r="C90" t="str">
            <v>Ud</v>
          </cell>
          <cell r="D90">
            <v>90</v>
          </cell>
        </row>
        <row r="91">
          <cell r="B91" t="str">
            <v>pintura  mongranite</v>
          </cell>
          <cell r="C91" t="str">
            <v>GLS</v>
          </cell>
          <cell r="D91">
            <v>949.9</v>
          </cell>
        </row>
        <row r="92">
          <cell r="B92" t="str">
            <v xml:space="preserve">pintura acrílica </v>
          </cell>
          <cell r="C92" t="str">
            <v>GLS</v>
          </cell>
          <cell r="D92">
            <v>903.56000000000006</v>
          </cell>
        </row>
        <row r="93">
          <cell r="B93" t="str">
            <v>pintura epóxica</v>
          </cell>
          <cell r="C93" t="str">
            <v>GLS</v>
          </cell>
          <cell r="D93">
            <v>2250</v>
          </cell>
        </row>
        <row r="94">
          <cell r="B94" t="str">
            <v xml:space="preserve">pintura semigloss </v>
          </cell>
          <cell r="C94" t="str">
            <v>GLS</v>
          </cell>
          <cell r="D94">
            <v>1227.4125000000001</v>
          </cell>
        </row>
        <row r="95">
          <cell r="B95" t="str">
            <v xml:space="preserve">pintura esmalte </v>
          </cell>
          <cell r="C95" t="str">
            <v>GLS</v>
          </cell>
          <cell r="D95">
            <v>1130</v>
          </cell>
        </row>
        <row r="96">
          <cell r="B96" t="str">
            <v xml:space="preserve">Pintura acrílica - Premiun </v>
          </cell>
          <cell r="C96" t="str">
            <v>GLS</v>
          </cell>
          <cell r="D96">
            <v>1062</v>
          </cell>
        </row>
        <row r="97">
          <cell r="B97" t="str">
            <v>pintura primer de base</v>
          </cell>
          <cell r="C97" t="str">
            <v>GLS</v>
          </cell>
          <cell r="D97">
            <v>600</v>
          </cell>
        </row>
        <row r="98">
          <cell r="B98" t="str">
            <v>pintura primer  impermeabillizante de base</v>
          </cell>
          <cell r="C98" t="str">
            <v>GLS</v>
          </cell>
          <cell r="D98">
            <v>698.56</v>
          </cell>
        </row>
        <row r="99">
          <cell r="B99" t="str">
            <v>Lavadero doble de granito fondo blanco</v>
          </cell>
          <cell r="C99" t="str">
            <v>UD</v>
          </cell>
          <cell r="D99">
            <v>3400</v>
          </cell>
        </row>
        <row r="100">
          <cell r="B100" t="str">
            <v>Lavadero Sencillo granito fondo blanco</v>
          </cell>
          <cell r="C100" t="str">
            <v>UD</v>
          </cell>
          <cell r="D100">
            <v>1800</v>
          </cell>
        </row>
        <row r="101">
          <cell r="B101" t="str">
            <v>Mueble de lavado en material hidrofugo,lavadero en fibra plastica de una boca y 5" de espesor</v>
          </cell>
          <cell r="C101" t="str">
            <v>UD</v>
          </cell>
          <cell r="D101">
            <v>3800</v>
          </cell>
        </row>
        <row r="102">
          <cell r="B102" t="str">
            <v>Toallero 24'' Sonia Tecno Project</v>
          </cell>
          <cell r="C102" t="str">
            <v>UD</v>
          </cell>
          <cell r="D102">
            <v>0</v>
          </cell>
        </row>
        <row r="103">
          <cell r="B103" t="str">
            <v>dispensador de jabon liquido sonia tecno project</v>
          </cell>
          <cell r="C103" t="str">
            <v>UD</v>
          </cell>
          <cell r="D103">
            <v>0</v>
          </cell>
        </row>
        <row r="104">
          <cell r="B104" t="str">
            <v>porta rollo sonia tecno project</v>
          </cell>
          <cell r="C104" t="str">
            <v>UD</v>
          </cell>
          <cell r="D104">
            <v>0</v>
          </cell>
        </row>
        <row r="105">
          <cell r="B105" t="str">
            <v>Toallero 12'' Sonia Tecno Project</v>
          </cell>
          <cell r="C105" t="str">
            <v>UD</v>
          </cell>
          <cell r="D105">
            <v>0</v>
          </cell>
        </row>
        <row r="106">
          <cell r="B106" t="str">
            <v>Jabonera Metalica cerrada Sonia Tecno Projec</v>
          </cell>
          <cell r="C106" t="str">
            <v>UD</v>
          </cell>
          <cell r="D106">
            <v>0</v>
          </cell>
        </row>
        <row r="107">
          <cell r="B107" t="str">
            <v>Botiquin maxx inspiration</v>
          </cell>
          <cell r="C107" t="str">
            <v>UD</v>
          </cell>
          <cell r="D107">
            <v>0</v>
          </cell>
        </row>
        <row r="108">
          <cell r="B108" t="str">
            <v>Tuberia Polipropileno 1/2'' AC PN20 (4m) 20 mm</v>
          </cell>
          <cell r="C108" t="str">
            <v>UD</v>
          </cell>
          <cell r="D108">
            <v>144.31399999999999</v>
          </cell>
        </row>
        <row r="109">
          <cell r="B109" t="str">
            <v>Tuberia Polipropileno 1/2'' AF PN16 (4m) 20 mm</v>
          </cell>
          <cell r="C109" t="str">
            <v>UD</v>
          </cell>
          <cell r="D109">
            <v>123.015</v>
          </cell>
        </row>
        <row r="110">
          <cell r="B110" t="str">
            <v>Tuberia Polipropileno 3/4''  AC (4m) PN20 (4m) 25 mm</v>
          </cell>
          <cell r="C110" t="str">
            <v>UD</v>
          </cell>
          <cell r="D110">
            <v>225.32099999999997</v>
          </cell>
        </row>
        <row r="111">
          <cell r="B111" t="str">
            <v>Tuberia Polipropileno 3/4'' AF PN16 (4m) 25 mm</v>
          </cell>
          <cell r="C111" t="str">
            <v>UD</v>
          </cell>
          <cell r="D111">
            <v>197.29599999999996</v>
          </cell>
        </row>
        <row r="112">
          <cell r="B112" t="str">
            <v>Tuberia Polipropileno 1'' AC PN20 (4m) 32 mm</v>
          </cell>
          <cell r="C112" t="str">
            <v>UD</v>
          </cell>
          <cell r="D112">
            <v>359.73480000000001</v>
          </cell>
        </row>
        <row r="113">
          <cell r="B113" t="str">
            <v>Tuberia Polipropileno 1'' AF PN16 (4m) 32 mm</v>
          </cell>
          <cell r="C113" t="str">
            <v>UD</v>
          </cell>
          <cell r="D113">
            <v>312.7</v>
          </cell>
        </row>
        <row r="114">
          <cell r="B114" t="str">
            <v>Tuberia Polipropileno 1 1/2'' AF y AC (4m)</v>
          </cell>
          <cell r="C114" t="str">
            <v>UD</v>
          </cell>
          <cell r="D114">
            <v>896.8</v>
          </cell>
        </row>
        <row r="115">
          <cell r="B115" t="str">
            <v>Tuberia Polipropileno 2'' AF PN16 (4m) 63 mm</v>
          </cell>
          <cell r="C115" t="str">
            <v>UD</v>
          </cell>
          <cell r="D115">
            <v>1283.1320000000001</v>
          </cell>
        </row>
        <row r="116">
          <cell r="B116" t="str">
            <v>Tuberia Polipropileno 3''  (4m) 90mm</v>
          </cell>
          <cell r="C116" t="str">
            <v>UD</v>
          </cell>
          <cell r="D116">
            <v>2679.7799999999997</v>
          </cell>
        </row>
        <row r="117">
          <cell r="B117" t="str">
            <v>Tuberia Polipropileno 4'' AC PN20 (4m) 110</v>
          </cell>
          <cell r="C117" t="str">
            <v>UD</v>
          </cell>
          <cell r="D117">
            <v>4175.4417999999996</v>
          </cell>
        </row>
        <row r="118">
          <cell r="B118" t="str">
            <v>Tuberia Polipropileno 4'' Af PN16 (4m) 110</v>
          </cell>
          <cell r="C118" t="str">
            <v>UD</v>
          </cell>
          <cell r="D118">
            <v>3582.5154000000002</v>
          </cell>
        </row>
        <row r="119">
          <cell r="B119" t="str">
            <v>Tuberia Hierro Negro 3''</v>
          </cell>
          <cell r="C119" t="str">
            <v>UD</v>
          </cell>
          <cell r="D119">
            <v>3928</v>
          </cell>
        </row>
        <row r="120">
          <cell r="B120" t="str">
            <v>Tuberia Hierro Negro 4''</v>
          </cell>
          <cell r="C120" t="str">
            <v>UD</v>
          </cell>
          <cell r="D120">
            <v>5707</v>
          </cell>
        </row>
        <row r="121">
          <cell r="B121" t="str">
            <v>Tuberia Hierro  2''</v>
          </cell>
          <cell r="C121" t="str">
            <v>UD</v>
          </cell>
          <cell r="D121">
            <v>2243</v>
          </cell>
        </row>
        <row r="122">
          <cell r="B122" t="str">
            <v>Codo de 2 "HG</v>
          </cell>
          <cell r="C122" t="str">
            <v>UD</v>
          </cell>
          <cell r="D122">
            <v>125</v>
          </cell>
        </row>
        <row r="123">
          <cell r="B123" t="str">
            <v>Codo de 4 "HG</v>
          </cell>
          <cell r="C123" t="str">
            <v>UD</v>
          </cell>
          <cell r="D123">
            <v>448</v>
          </cell>
        </row>
        <row r="124">
          <cell r="B124" t="str">
            <v>Tee 3 x 2 "HG</v>
          </cell>
          <cell r="C124" t="str">
            <v>UD</v>
          </cell>
          <cell r="D124">
            <v>272</v>
          </cell>
        </row>
        <row r="125">
          <cell r="B125" t="str">
            <v>Tee 4 x 3 "HG</v>
          </cell>
          <cell r="C125" t="str">
            <v>UD</v>
          </cell>
          <cell r="D125">
            <v>700</v>
          </cell>
        </row>
        <row r="126">
          <cell r="B126" t="str">
            <v>Pintura anticorrosiva</v>
          </cell>
          <cell r="C126" t="str">
            <v>UD</v>
          </cell>
          <cell r="D126">
            <v>550</v>
          </cell>
        </row>
        <row r="127">
          <cell r="B127" t="str">
            <v xml:space="preserve">Registro  0.40 x0.40 </v>
          </cell>
          <cell r="C127" t="str">
            <v>UD</v>
          </cell>
          <cell r="D127">
            <v>2383.7999999999997</v>
          </cell>
        </row>
        <row r="128">
          <cell r="B128" t="str">
            <v xml:space="preserve"> Tapa  Solarium 0.40 x0.40 </v>
          </cell>
          <cell r="C128" t="str">
            <v>UD</v>
          </cell>
          <cell r="D128">
            <v>3794.3599999999997</v>
          </cell>
        </row>
        <row r="129">
          <cell r="B129" t="str">
            <v xml:space="preserve"> tapa hidraulica antiolor  50 cms x 50 cms PARA  Trampa de grasa </v>
          </cell>
          <cell r="C129" t="str">
            <v>UD</v>
          </cell>
          <cell r="D129">
            <v>18000</v>
          </cell>
        </row>
        <row r="130">
          <cell r="B130" t="str">
            <v xml:space="preserve"> tapa de hidraulica D-16 de 50 cms x 50 cms  PARA Registro de inspeccion </v>
          </cell>
          <cell r="C130" t="str">
            <v>UD</v>
          </cell>
          <cell r="D130">
            <v>15000</v>
          </cell>
        </row>
        <row r="131">
          <cell r="B131" t="str">
            <v>tapa articulada antiolor de diametro 0.60 m  PARA  Registro de inspeccion</v>
          </cell>
          <cell r="C131" t="str">
            <v>UD</v>
          </cell>
          <cell r="D131">
            <v>15000</v>
          </cell>
        </row>
        <row r="132">
          <cell r="B132" t="str">
            <v>tubo 6" PVC SDR-26</v>
          </cell>
          <cell r="C132" t="str">
            <v>UD</v>
          </cell>
          <cell r="D132">
            <v>3149.5</v>
          </cell>
        </row>
        <row r="133">
          <cell r="B133" t="str">
            <v>codo PVC drenaje 6" x 90°</v>
          </cell>
          <cell r="C133" t="str">
            <v>UD</v>
          </cell>
          <cell r="D133">
            <v>268</v>
          </cell>
        </row>
        <row r="134">
          <cell r="B134" t="str">
            <v xml:space="preserve">yee-tee PVC drenaje 6" </v>
          </cell>
          <cell r="C134" t="str">
            <v>UD</v>
          </cell>
          <cell r="D134">
            <v>426</v>
          </cell>
        </row>
        <row r="135">
          <cell r="B135" t="str">
            <v>tubo 8" PVC SDR-26</v>
          </cell>
          <cell r="C135" t="str">
            <v>UD</v>
          </cell>
          <cell r="D135">
            <v>5336.6</v>
          </cell>
        </row>
        <row r="136">
          <cell r="B136" t="str">
            <v>codo PVC drenaje 8" x 90°</v>
          </cell>
          <cell r="C136" t="str">
            <v>UD</v>
          </cell>
          <cell r="D136">
            <v>321.59999999999997</v>
          </cell>
        </row>
        <row r="137">
          <cell r="B137" t="str">
            <v xml:space="preserve">yee-tee PVC drenaje 8" </v>
          </cell>
          <cell r="C137" t="str">
            <v>UD</v>
          </cell>
          <cell r="D137">
            <v>511.2</v>
          </cell>
        </row>
        <row r="138">
          <cell r="B138" t="str">
            <v>codo PVC drenaje 4" x 90°</v>
          </cell>
          <cell r="C138" t="str">
            <v>UD</v>
          </cell>
          <cell r="D138">
            <v>62.65</v>
          </cell>
        </row>
        <row r="139">
          <cell r="B139" t="str">
            <v xml:space="preserve">tee PVC drenaje 4" </v>
          </cell>
          <cell r="C139" t="str">
            <v>UD</v>
          </cell>
          <cell r="D139">
            <v>105.56</v>
          </cell>
        </row>
        <row r="140">
          <cell r="B140" t="str">
            <v>tubo 4" PVC SDR-26</v>
          </cell>
          <cell r="C140" t="str">
            <v>UD</v>
          </cell>
          <cell r="D140">
            <v>1524.06</v>
          </cell>
        </row>
        <row r="141">
          <cell r="B141" t="str">
            <v>tubo 2" PVC SDR-26</v>
          </cell>
          <cell r="C141" t="str">
            <v>UD</v>
          </cell>
          <cell r="D141">
            <v>419.82</v>
          </cell>
        </row>
        <row r="142">
          <cell r="B142" t="str">
            <v>sifón drenaje 4"</v>
          </cell>
          <cell r="C142" t="str">
            <v>UD</v>
          </cell>
          <cell r="D142">
            <v>100.05</v>
          </cell>
        </row>
        <row r="143">
          <cell r="B143" t="str">
            <v>rejilla roscada de 4" HG para piso</v>
          </cell>
          <cell r="C143" t="str">
            <v>UD</v>
          </cell>
          <cell r="D143">
            <v>51.749999999999993</v>
          </cell>
        </row>
        <row r="144">
          <cell r="B144" t="str">
            <v>Bisel para escalones .05 x .45</v>
          </cell>
          <cell r="C144" t="str">
            <v>UD</v>
          </cell>
          <cell r="D144">
            <v>200</v>
          </cell>
        </row>
        <row r="145">
          <cell r="B145" t="str">
            <v>tubo 3" PVC SDR-26</v>
          </cell>
          <cell r="C145" t="str">
            <v>UD</v>
          </cell>
          <cell r="D145">
            <v>904.81</v>
          </cell>
        </row>
        <row r="146">
          <cell r="B146" t="str">
            <v>yee PVC drenaje 2 "  x 2"</v>
          </cell>
          <cell r="C146" t="str">
            <v>UD</v>
          </cell>
          <cell r="D146">
            <v>22.62</v>
          </cell>
        </row>
        <row r="147">
          <cell r="B147" t="str">
            <v>yee PVC drenaje 4 "  x 4"</v>
          </cell>
          <cell r="C147" t="str">
            <v>UD</v>
          </cell>
          <cell r="D147">
            <v>105.56</v>
          </cell>
        </row>
        <row r="148">
          <cell r="B148" t="str">
            <v>yee PVC drenaje 8 "  x 4"</v>
          </cell>
          <cell r="C148" t="str">
            <v>UD</v>
          </cell>
          <cell r="D148">
            <v>628.96</v>
          </cell>
        </row>
        <row r="149">
          <cell r="B149" t="str">
            <v>yee PVC drenaje 6 "  x 6"</v>
          </cell>
          <cell r="C149" t="str">
            <v>UD</v>
          </cell>
          <cell r="D149">
            <v>494.16</v>
          </cell>
        </row>
        <row r="150">
          <cell r="B150" t="str">
            <v>yee PVC drenaje 6 "  x 8"</v>
          </cell>
          <cell r="C150" t="str">
            <v>UD</v>
          </cell>
          <cell r="D150">
            <v>558.96</v>
          </cell>
        </row>
        <row r="151">
          <cell r="B151" t="str">
            <v>yee PVC drenaje 6 "  x 4"</v>
          </cell>
          <cell r="C151" t="str">
            <v>UD</v>
          </cell>
          <cell r="D151">
            <v>528.96</v>
          </cell>
        </row>
        <row r="152">
          <cell r="B152" t="str">
            <v>yee PVC drenaje 4 "  x2"</v>
          </cell>
          <cell r="C152" t="str">
            <v>UD</v>
          </cell>
          <cell r="D152">
            <v>59.16</v>
          </cell>
        </row>
        <row r="153">
          <cell r="B153" t="str">
            <v>Espejos para baños</v>
          </cell>
          <cell r="C153" t="str">
            <v>M2</v>
          </cell>
          <cell r="D153">
            <v>2421</v>
          </cell>
        </row>
        <row r="154">
          <cell r="B154" t="str">
            <v>Tapon Registro  2"</v>
          </cell>
          <cell r="C154" t="str">
            <v>UD</v>
          </cell>
          <cell r="D154">
            <v>30.159999999999997</v>
          </cell>
        </row>
        <row r="155">
          <cell r="B155" t="str">
            <v>tubo 12" PVC SDR-26</v>
          </cell>
          <cell r="C155" t="str">
            <v>UD</v>
          </cell>
          <cell r="D155">
            <v>11687.81</v>
          </cell>
        </row>
        <row r="156">
          <cell r="B156" t="str">
            <v>Curva  2"de drenaje</v>
          </cell>
          <cell r="C156" t="str">
            <v>UD</v>
          </cell>
          <cell r="D156">
            <v>9.39</v>
          </cell>
        </row>
        <row r="157">
          <cell r="B157" t="str">
            <v>Curva  4" de drenaje</v>
          </cell>
          <cell r="C157" t="str">
            <v>UD</v>
          </cell>
          <cell r="D157">
            <v>45.12</v>
          </cell>
        </row>
        <row r="158">
          <cell r="B158" t="str">
            <v>COLECTOR</v>
          </cell>
          <cell r="C158" t="str">
            <v>UD</v>
          </cell>
          <cell r="D158">
            <v>242.30079999999998</v>
          </cell>
        </row>
        <row r="159">
          <cell r="B159" t="str">
            <v>gasoil</v>
          </cell>
          <cell r="C159" t="str">
            <v>gls</v>
          </cell>
          <cell r="D159">
            <v>205.7</v>
          </cell>
        </row>
        <row r="160">
          <cell r="B160" t="str">
            <v>angular 1 1/2 x 1 1/2 x 3/16</v>
          </cell>
          <cell r="C160" t="str">
            <v>ml</v>
          </cell>
          <cell r="D160">
            <v>149.23999999999998</v>
          </cell>
        </row>
        <row r="161">
          <cell r="B161" t="str">
            <v>cubrefalta de pvc</v>
          </cell>
          <cell r="C161" t="str">
            <v>ml</v>
          </cell>
          <cell r="D161">
            <v>289.29599999999999</v>
          </cell>
        </row>
        <row r="162">
          <cell r="B162" t="str">
            <v>llave de empotrar ½" (AMERICANA) para ducha</v>
          </cell>
          <cell r="C162" t="str">
            <v>UD</v>
          </cell>
          <cell r="D162">
            <v>348</v>
          </cell>
        </row>
        <row r="163">
          <cell r="B163" t="str">
            <v>Calentador de agua de gas 30 glones</v>
          </cell>
          <cell r="C163" t="str">
            <v>UD</v>
          </cell>
          <cell r="D163">
            <v>28065.599999999999</v>
          </cell>
        </row>
        <row r="164">
          <cell r="B164" t="str">
            <v>Calentador de 30  gls</v>
          </cell>
          <cell r="C164" t="str">
            <v>ud</v>
          </cell>
          <cell r="D164">
            <v>20757.379999999997</v>
          </cell>
        </row>
        <row r="165">
          <cell r="B165" t="str">
            <v>Fibra para aumentar resistencia hormigon</v>
          </cell>
          <cell r="C165" t="str">
            <v>LBS</v>
          </cell>
          <cell r="D165">
            <v>153.4</v>
          </cell>
        </row>
        <row r="166">
          <cell r="B166" t="str">
            <v>Extintor</v>
          </cell>
          <cell r="C166" t="str">
            <v>UD</v>
          </cell>
          <cell r="D166">
            <v>5500.0036</v>
          </cell>
        </row>
        <row r="167">
          <cell r="B167" t="str">
            <v>Viga melatica tipo  W 21 X 55</v>
          </cell>
          <cell r="C167" t="str">
            <v>UD</v>
          </cell>
          <cell r="D167">
            <v>42900</v>
          </cell>
        </row>
        <row r="168">
          <cell r="B168" t="str">
            <v>Conectores stud</v>
          </cell>
          <cell r="C168" t="str">
            <v>UD</v>
          </cell>
          <cell r="D168">
            <v>110.09396146310982</v>
          </cell>
        </row>
        <row r="169">
          <cell r="B169" t="str">
            <v>sellador poliuretano para juntas horizontales</v>
          </cell>
          <cell r="C169" t="str">
            <v>UD</v>
          </cell>
          <cell r="D169">
            <v>435.83</v>
          </cell>
        </row>
        <row r="170">
          <cell r="B170" t="str">
            <v xml:space="preserve"> Planchuela de 4" x 3/16" </v>
          </cell>
          <cell r="C170" t="str">
            <v>UD</v>
          </cell>
          <cell r="D170">
            <v>1050</v>
          </cell>
        </row>
        <row r="171">
          <cell r="B171" t="str">
            <v xml:space="preserve"> Tubo 4" x 4" x 3/16" </v>
          </cell>
          <cell r="C171" t="str">
            <v>UD</v>
          </cell>
          <cell r="D171">
            <v>5350</v>
          </cell>
        </row>
        <row r="172">
          <cell r="B172" t="str">
            <v>Tubo de Silicon industrial trasnp. 10.3</v>
          </cell>
          <cell r="C172" t="str">
            <v>UD</v>
          </cell>
          <cell r="D172">
            <v>146.28</v>
          </cell>
        </row>
        <row r="173">
          <cell r="B173" t="str">
            <v>Teflon 3/4''</v>
          </cell>
          <cell r="C173" t="str">
            <v>UD</v>
          </cell>
          <cell r="D173">
            <v>16.170000000000002</v>
          </cell>
        </row>
        <row r="174">
          <cell r="B174" t="str">
            <v>Gabinete contra incendios</v>
          </cell>
          <cell r="C174" t="str">
            <v>UD</v>
          </cell>
          <cell r="D174">
            <v>22000</v>
          </cell>
        </row>
        <row r="175">
          <cell r="B175" t="str">
            <v xml:space="preserve">Ventanas(0.90x1.02m) </v>
          </cell>
          <cell r="C175" t="str">
            <v>UD</v>
          </cell>
          <cell r="D175">
            <v>1592.5245</v>
          </cell>
        </row>
        <row r="176">
          <cell r="B176" t="str">
            <v xml:space="preserve">Ventanas(1.30x1.25m) </v>
          </cell>
          <cell r="C176" t="str">
            <v>UD</v>
          </cell>
          <cell r="D176">
            <v>2823.625</v>
          </cell>
        </row>
        <row r="177">
          <cell r="B177" t="str">
            <v xml:space="preserve">Ventanas(0.50x1.02m) </v>
          </cell>
          <cell r="C177" t="str">
            <v>UD</v>
          </cell>
          <cell r="D177">
            <v>884.19800000000009</v>
          </cell>
        </row>
        <row r="178">
          <cell r="B178" t="str">
            <v xml:space="preserve">Ventanas(0.60x60m) </v>
          </cell>
          <cell r="C178" t="str">
            <v>UD</v>
          </cell>
          <cell r="D178">
            <v>875.90000000000009</v>
          </cell>
        </row>
        <row r="179">
          <cell r="B179" t="str">
            <v xml:space="preserve">Ventanas(1.00x102m) </v>
          </cell>
          <cell r="C179" t="str">
            <v>UD</v>
          </cell>
          <cell r="D179">
            <v>1770.0095000000001</v>
          </cell>
        </row>
        <row r="180">
          <cell r="B180" t="str">
            <v xml:space="preserve">Ventanas(1.32x102m) </v>
          </cell>
          <cell r="C180" t="str">
            <v>UD</v>
          </cell>
          <cell r="D180">
            <v>2336.3480000000004</v>
          </cell>
        </row>
        <row r="181">
          <cell r="B181" t="str">
            <v xml:space="preserve">Ventanas(0.72x102m) </v>
          </cell>
          <cell r="C181" t="str">
            <v>UD</v>
          </cell>
          <cell r="D181">
            <v>1274.6650000000002</v>
          </cell>
        </row>
        <row r="182">
          <cell r="B182" t="str">
            <v xml:space="preserve">Puertas de Polimetal (0.90x2.10m y 1.00x2.10m) </v>
          </cell>
          <cell r="C182" t="str">
            <v>UD</v>
          </cell>
          <cell r="D182">
            <v>3342.2500000000005</v>
          </cell>
        </row>
      </sheetData>
      <sheetData sheetId="34">
        <row r="5">
          <cell r="B5" t="str">
            <v>D9L-CAT</v>
          </cell>
          <cell r="C5">
            <v>460</v>
          </cell>
          <cell r="D5">
            <v>6050</v>
          </cell>
          <cell r="E5">
            <v>7139</v>
          </cell>
          <cell r="F5">
            <v>2760.0000000000005</v>
          </cell>
          <cell r="G5">
            <v>552.00000000000011</v>
          </cell>
          <cell r="H5">
            <v>10451</v>
          </cell>
        </row>
        <row r="6">
          <cell r="B6" t="str">
            <v>D9H-CAT</v>
          </cell>
          <cell r="C6">
            <v>410</v>
          </cell>
          <cell r="D6">
            <v>4294.82</v>
          </cell>
          <cell r="E6">
            <v>5067.8875999999991</v>
          </cell>
          <cell r="F6">
            <v>2460</v>
          </cell>
          <cell r="G6">
            <v>492</v>
          </cell>
          <cell r="H6">
            <v>8019.8875999999991</v>
          </cell>
        </row>
        <row r="7">
          <cell r="B7" t="str">
            <v>D8T-CAT</v>
          </cell>
          <cell r="C7">
            <v>350</v>
          </cell>
          <cell r="D7">
            <v>10000</v>
          </cell>
          <cell r="E7">
            <v>11800</v>
          </cell>
          <cell r="F7">
            <v>2100</v>
          </cell>
          <cell r="G7">
            <v>420</v>
          </cell>
          <cell r="H7">
            <v>14320</v>
          </cell>
        </row>
        <row r="8">
          <cell r="B8" t="str">
            <v>D8R-CAT</v>
          </cell>
          <cell r="C8">
            <v>310</v>
          </cell>
          <cell r="D8">
            <v>6500</v>
          </cell>
          <cell r="E8">
            <v>7670</v>
          </cell>
          <cell r="F8">
            <v>1860</v>
          </cell>
          <cell r="G8">
            <v>372</v>
          </cell>
          <cell r="H8">
            <v>9902</v>
          </cell>
        </row>
        <row r="9">
          <cell r="B9" t="str">
            <v>D8R-CAT</v>
          </cell>
          <cell r="C9">
            <v>305</v>
          </cell>
          <cell r="D9">
            <v>5500</v>
          </cell>
          <cell r="E9">
            <v>6490</v>
          </cell>
          <cell r="F9">
            <v>1830.0000000000002</v>
          </cell>
          <cell r="G9">
            <v>366.00000000000006</v>
          </cell>
          <cell r="H9">
            <v>8686</v>
          </cell>
        </row>
        <row r="10">
          <cell r="B10" t="str">
            <v>D8L-CAT</v>
          </cell>
          <cell r="C10">
            <v>335</v>
          </cell>
          <cell r="D10">
            <v>3630.52</v>
          </cell>
          <cell r="E10">
            <v>4284.0135999999993</v>
          </cell>
          <cell r="F10">
            <v>2010</v>
          </cell>
          <cell r="G10">
            <v>402</v>
          </cell>
          <cell r="H10">
            <v>6696.0135999999993</v>
          </cell>
        </row>
        <row r="11">
          <cell r="B11" t="str">
            <v>D155A-KOM</v>
          </cell>
          <cell r="C11">
            <v>355</v>
          </cell>
          <cell r="D11">
            <v>3460.58</v>
          </cell>
          <cell r="E11">
            <v>4083.4843999999998</v>
          </cell>
          <cell r="F11">
            <v>2130</v>
          </cell>
          <cell r="G11">
            <v>426</v>
          </cell>
          <cell r="H11">
            <v>6639.4843999999994</v>
          </cell>
        </row>
        <row r="12">
          <cell r="B12" t="str">
            <v>D8K-CAT</v>
          </cell>
          <cell r="C12">
            <v>300</v>
          </cell>
          <cell r="D12">
            <v>3352.43</v>
          </cell>
          <cell r="E12">
            <v>3955.8673999999996</v>
          </cell>
          <cell r="F12">
            <v>1800</v>
          </cell>
          <cell r="G12">
            <v>360</v>
          </cell>
          <cell r="H12">
            <v>6115.8673999999992</v>
          </cell>
        </row>
        <row r="13">
          <cell r="B13" t="str">
            <v>D8H-46A-CAT</v>
          </cell>
          <cell r="C13">
            <v>270</v>
          </cell>
          <cell r="D13">
            <v>2935.31</v>
          </cell>
          <cell r="E13">
            <v>3463.6657999999998</v>
          </cell>
          <cell r="F13">
            <v>1620</v>
          </cell>
          <cell r="G13">
            <v>324</v>
          </cell>
          <cell r="H13">
            <v>5407.6657999999998</v>
          </cell>
        </row>
        <row r="14">
          <cell r="B14" t="str">
            <v>D8H-36A-CAT</v>
          </cell>
          <cell r="C14">
            <v>235</v>
          </cell>
          <cell r="D14">
            <v>2672.68</v>
          </cell>
          <cell r="E14">
            <v>3153.7623999999996</v>
          </cell>
          <cell r="F14">
            <v>1410</v>
          </cell>
          <cell r="G14">
            <v>282</v>
          </cell>
          <cell r="H14">
            <v>4845.7623999999996</v>
          </cell>
        </row>
        <row r="15">
          <cell r="B15" t="str">
            <v>D85-A-KOM</v>
          </cell>
          <cell r="C15">
            <v>220</v>
          </cell>
          <cell r="D15">
            <v>2209.21</v>
          </cell>
          <cell r="E15">
            <v>2606.8678</v>
          </cell>
          <cell r="F15">
            <v>1320</v>
          </cell>
          <cell r="G15">
            <v>264</v>
          </cell>
          <cell r="H15">
            <v>4190.8678</v>
          </cell>
        </row>
        <row r="16">
          <cell r="B16" t="str">
            <v>D7G-CAT</v>
          </cell>
          <cell r="C16">
            <v>200</v>
          </cell>
          <cell r="D16">
            <v>2301.9</v>
          </cell>
          <cell r="E16">
            <v>2716.2420000000002</v>
          </cell>
          <cell r="F16">
            <v>1200</v>
          </cell>
          <cell r="G16">
            <v>240</v>
          </cell>
          <cell r="H16">
            <v>4156.2420000000002</v>
          </cell>
        </row>
        <row r="17">
          <cell r="B17" t="str">
            <v>D7F-CAT</v>
          </cell>
          <cell r="C17">
            <v>180</v>
          </cell>
          <cell r="D17">
            <v>2131.96</v>
          </cell>
          <cell r="E17">
            <v>2515.7127999999998</v>
          </cell>
          <cell r="F17">
            <v>1080</v>
          </cell>
          <cell r="G17">
            <v>216</v>
          </cell>
          <cell r="H17">
            <v>3811.7127999999998</v>
          </cell>
        </row>
        <row r="18">
          <cell r="B18" t="str">
            <v>D6G-CAT</v>
          </cell>
          <cell r="C18">
            <v>150</v>
          </cell>
          <cell r="D18">
            <v>1637.56</v>
          </cell>
          <cell r="E18">
            <v>1932.3207999999997</v>
          </cell>
          <cell r="F18">
            <v>900</v>
          </cell>
          <cell r="G18">
            <v>180</v>
          </cell>
          <cell r="H18">
            <v>3012.3207999999995</v>
          </cell>
        </row>
        <row r="19">
          <cell r="B19" t="str">
            <v>D65-A-KOM</v>
          </cell>
          <cell r="C19">
            <v>140</v>
          </cell>
          <cell r="D19">
            <v>1838.43</v>
          </cell>
          <cell r="E19">
            <v>2169.3474000000001</v>
          </cell>
          <cell r="F19">
            <v>840.00000000000011</v>
          </cell>
          <cell r="G19">
            <v>168.00000000000003</v>
          </cell>
          <cell r="H19">
            <v>3177.3474000000001</v>
          </cell>
        </row>
        <row r="20">
          <cell r="B20" t="str">
            <v>D6D-CAT</v>
          </cell>
          <cell r="C20">
            <v>140</v>
          </cell>
          <cell r="D20">
            <v>1745.74</v>
          </cell>
          <cell r="E20">
            <v>2059.9731999999999</v>
          </cell>
          <cell r="F20">
            <v>840.00000000000011</v>
          </cell>
          <cell r="G20">
            <v>168.00000000000003</v>
          </cell>
          <cell r="H20">
            <v>3067.9731999999999</v>
          </cell>
        </row>
        <row r="21">
          <cell r="B21" t="str">
            <v>D6C-CAT</v>
          </cell>
          <cell r="C21">
            <v>140</v>
          </cell>
          <cell r="D21">
            <v>1637.69</v>
          </cell>
          <cell r="E21">
            <v>1932.4741999999999</v>
          </cell>
          <cell r="F21">
            <v>840.00000000000011</v>
          </cell>
          <cell r="G21">
            <v>168.00000000000003</v>
          </cell>
          <cell r="H21">
            <v>2940.4742000000001</v>
          </cell>
        </row>
        <row r="22">
          <cell r="B22" t="str">
            <v>TD-15C-INT</v>
          </cell>
          <cell r="C22">
            <v>140</v>
          </cell>
          <cell r="D22">
            <v>1745.74</v>
          </cell>
          <cell r="E22">
            <v>2059.9731999999999</v>
          </cell>
          <cell r="F22">
            <v>840.00000000000011</v>
          </cell>
          <cell r="G22">
            <v>168.00000000000003</v>
          </cell>
          <cell r="H22">
            <v>3067.9731999999999</v>
          </cell>
        </row>
        <row r="23">
          <cell r="B23" t="str">
            <v>D60-A-KOM</v>
          </cell>
          <cell r="C23">
            <v>140</v>
          </cell>
          <cell r="D23">
            <v>1529.45</v>
          </cell>
          <cell r="E23">
            <v>1804.751</v>
          </cell>
          <cell r="F23">
            <v>840.00000000000011</v>
          </cell>
          <cell r="G23">
            <v>168.00000000000003</v>
          </cell>
          <cell r="H23">
            <v>2812.7510000000002</v>
          </cell>
        </row>
        <row r="24">
          <cell r="B24" t="str">
            <v>D5B-CAT</v>
          </cell>
          <cell r="C24">
            <v>105</v>
          </cell>
          <cell r="D24">
            <v>1328.61</v>
          </cell>
          <cell r="E24">
            <v>1567.7597999999998</v>
          </cell>
          <cell r="F24">
            <v>630</v>
          </cell>
          <cell r="G24">
            <v>126</v>
          </cell>
          <cell r="H24">
            <v>2323.7597999999998</v>
          </cell>
        </row>
        <row r="25">
          <cell r="B25" t="str">
            <v>D4E-CAT</v>
          </cell>
          <cell r="C25">
            <v>75</v>
          </cell>
          <cell r="D25">
            <v>973.29</v>
          </cell>
          <cell r="E25">
            <v>1148.4821999999999</v>
          </cell>
          <cell r="F25">
            <v>450</v>
          </cell>
          <cell r="G25">
            <v>90</v>
          </cell>
          <cell r="H25">
            <v>1688.4821999999999</v>
          </cell>
        </row>
        <row r="26">
          <cell r="B26" t="str">
            <v>140 H</v>
          </cell>
          <cell r="C26">
            <v>165</v>
          </cell>
          <cell r="D26">
            <v>2100</v>
          </cell>
          <cell r="E26">
            <v>2478</v>
          </cell>
          <cell r="F26">
            <v>990.00000000000011</v>
          </cell>
          <cell r="G26">
            <v>198.00000000000003</v>
          </cell>
          <cell r="H26">
            <v>3666</v>
          </cell>
        </row>
        <row r="27">
          <cell r="B27" t="str">
            <v>12 H</v>
          </cell>
          <cell r="C27">
            <v>140</v>
          </cell>
          <cell r="D27">
            <v>1825</v>
          </cell>
          <cell r="E27">
            <v>2153.5</v>
          </cell>
          <cell r="F27">
            <v>840.00000000000011</v>
          </cell>
          <cell r="G27">
            <v>168.00000000000003</v>
          </cell>
          <cell r="H27">
            <v>3161.5</v>
          </cell>
        </row>
        <row r="28">
          <cell r="B28" t="str">
            <v>12G-CAT</v>
          </cell>
          <cell r="C28">
            <v>135</v>
          </cell>
          <cell r="D28">
            <v>1606.7</v>
          </cell>
          <cell r="E28">
            <v>1895.9059999999999</v>
          </cell>
          <cell r="F28">
            <v>810</v>
          </cell>
          <cell r="G28">
            <v>162</v>
          </cell>
          <cell r="H28">
            <v>2867.9059999999999</v>
          </cell>
        </row>
        <row r="29">
          <cell r="B29" t="str">
            <v>GD-37KOM</v>
          </cell>
          <cell r="C29">
            <v>125</v>
          </cell>
          <cell r="D29">
            <v>1825</v>
          </cell>
          <cell r="E29">
            <v>2153.5</v>
          </cell>
          <cell r="F29">
            <v>750</v>
          </cell>
          <cell r="G29">
            <v>150</v>
          </cell>
          <cell r="H29">
            <v>3053.5</v>
          </cell>
        </row>
        <row r="30">
          <cell r="B30" t="str">
            <v>12F-CAT</v>
          </cell>
          <cell r="C30">
            <v>125</v>
          </cell>
          <cell r="D30">
            <v>1498.55</v>
          </cell>
          <cell r="E30">
            <v>1768.2889999999998</v>
          </cell>
          <cell r="F30">
            <v>750</v>
          </cell>
          <cell r="G30">
            <v>150</v>
          </cell>
          <cell r="H30">
            <v>2668.2889999999998</v>
          </cell>
        </row>
        <row r="31">
          <cell r="B31" t="str">
            <v>120-OG-CAT</v>
          </cell>
          <cell r="C31">
            <v>125</v>
          </cell>
          <cell r="D31">
            <v>1483.1</v>
          </cell>
          <cell r="E31">
            <v>1750.0579999999998</v>
          </cell>
          <cell r="F31">
            <v>750</v>
          </cell>
          <cell r="G31">
            <v>150</v>
          </cell>
          <cell r="H31">
            <v>2650.058</v>
          </cell>
        </row>
        <row r="32">
          <cell r="B32" t="str">
            <v>12E-CAT</v>
          </cell>
          <cell r="C32">
            <v>115</v>
          </cell>
          <cell r="D32">
            <v>1220.47</v>
          </cell>
          <cell r="E32">
            <v>1440.1545999999998</v>
          </cell>
          <cell r="F32">
            <v>690.00000000000011</v>
          </cell>
          <cell r="G32">
            <v>138.00000000000003</v>
          </cell>
          <cell r="H32">
            <v>2268.1545999999998</v>
          </cell>
        </row>
        <row r="33">
          <cell r="B33" t="str">
            <v>14 G</v>
          </cell>
          <cell r="C33">
            <v>220</v>
          </cell>
          <cell r="D33">
            <v>1767.37</v>
          </cell>
          <cell r="E33">
            <v>2085.4965999999999</v>
          </cell>
          <cell r="F33">
            <v>1320</v>
          </cell>
          <cell r="G33">
            <v>264</v>
          </cell>
          <cell r="H33">
            <v>3669.4965999999999</v>
          </cell>
        </row>
        <row r="34">
          <cell r="B34">
            <v>16</v>
          </cell>
          <cell r="C34">
            <v>275</v>
          </cell>
          <cell r="D34">
            <v>1944.1</v>
          </cell>
          <cell r="E34">
            <v>2294.0379999999996</v>
          </cell>
          <cell r="F34">
            <v>1650</v>
          </cell>
          <cell r="G34">
            <v>330</v>
          </cell>
          <cell r="H34">
            <v>4274.0379999999996</v>
          </cell>
        </row>
        <row r="35">
          <cell r="B35" t="str">
            <v>12-8T-CAT</v>
          </cell>
          <cell r="C35">
            <v>100</v>
          </cell>
          <cell r="D35">
            <v>1019.63</v>
          </cell>
          <cell r="E35">
            <v>1203.1633999999999</v>
          </cell>
          <cell r="F35">
            <v>600</v>
          </cell>
          <cell r="G35">
            <v>120</v>
          </cell>
          <cell r="H35">
            <v>1923.1633999999999</v>
          </cell>
        </row>
        <row r="36">
          <cell r="B36" t="str">
            <v>235-CAT</v>
          </cell>
          <cell r="C36">
            <v>215</v>
          </cell>
          <cell r="D36">
            <v>3336.98</v>
          </cell>
          <cell r="E36">
            <v>3937.6363999999999</v>
          </cell>
          <cell r="F36">
            <v>1290</v>
          </cell>
          <cell r="G36">
            <v>258</v>
          </cell>
          <cell r="H36">
            <v>5485.6363999999994</v>
          </cell>
        </row>
        <row r="37">
          <cell r="B37" t="str">
            <v>225-CAT</v>
          </cell>
          <cell r="C37">
            <v>145</v>
          </cell>
          <cell r="D37">
            <v>2209.21</v>
          </cell>
          <cell r="E37">
            <v>2606.8678</v>
          </cell>
          <cell r="F37">
            <v>870</v>
          </cell>
          <cell r="G37">
            <v>174</v>
          </cell>
          <cell r="H37">
            <v>3650.8678</v>
          </cell>
        </row>
        <row r="38">
          <cell r="B38" t="str">
            <v xml:space="preserve">320C-CAT </v>
          </cell>
          <cell r="C38">
            <v>138</v>
          </cell>
          <cell r="D38">
            <v>3200</v>
          </cell>
          <cell r="E38">
            <v>3776</v>
          </cell>
          <cell r="F38">
            <v>828.00000000000011</v>
          </cell>
          <cell r="G38">
            <v>165.60000000000002</v>
          </cell>
          <cell r="H38">
            <v>4769.6000000000004</v>
          </cell>
        </row>
        <row r="39">
          <cell r="B39" t="str">
            <v xml:space="preserve">320B-CAT </v>
          </cell>
          <cell r="C39">
            <v>128</v>
          </cell>
          <cell r="D39">
            <v>3051.18</v>
          </cell>
          <cell r="E39">
            <v>3600.3923999999997</v>
          </cell>
          <cell r="F39">
            <v>768</v>
          </cell>
          <cell r="G39">
            <v>153.60000000000002</v>
          </cell>
          <cell r="H39">
            <v>4521.9924000000001</v>
          </cell>
        </row>
        <row r="40">
          <cell r="B40">
            <v>330</v>
          </cell>
          <cell r="C40">
            <v>247</v>
          </cell>
          <cell r="D40">
            <v>3356.3</v>
          </cell>
          <cell r="E40">
            <v>3960.4340000000002</v>
          </cell>
          <cell r="F40">
            <v>1482.0000000000002</v>
          </cell>
          <cell r="G40">
            <v>296.40000000000003</v>
          </cell>
          <cell r="H40">
            <v>5738.8339999999998</v>
          </cell>
        </row>
        <row r="41">
          <cell r="B41">
            <v>345</v>
          </cell>
          <cell r="C41">
            <v>321</v>
          </cell>
          <cell r="D41">
            <v>5500</v>
          </cell>
          <cell r="E41">
            <v>6490</v>
          </cell>
          <cell r="F41">
            <v>1926</v>
          </cell>
          <cell r="G41">
            <v>385.20000000000005</v>
          </cell>
          <cell r="H41">
            <v>8801.2000000000007</v>
          </cell>
        </row>
        <row r="42">
          <cell r="B42" t="str">
            <v>365 B-L</v>
          </cell>
          <cell r="C42">
            <v>404</v>
          </cell>
          <cell r="D42">
            <v>7800</v>
          </cell>
          <cell r="E42">
            <v>9204</v>
          </cell>
          <cell r="F42">
            <v>2424</v>
          </cell>
          <cell r="G42">
            <v>484.8</v>
          </cell>
          <cell r="H42">
            <v>12112.8</v>
          </cell>
        </row>
        <row r="43">
          <cell r="B43">
            <v>416</v>
          </cell>
          <cell r="C43">
            <v>80</v>
          </cell>
          <cell r="D43">
            <v>1060</v>
          </cell>
          <cell r="E43">
            <v>1250.8</v>
          </cell>
          <cell r="F43">
            <v>480</v>
          </cell>
          <cell r="G43">
            <v>96</v>
          </cell>
          <cell r="H43">
            <v>1826.8</v>
          </cell>
        </row>
        <row r="44">
          <cell r="B44" t="str">
            <v>988B-CAT</v>
          </cell>
          <cell r="C44">
            <v>375</v>
          </cell>
          <cell r="D44">
            <v>3600.45</v>
          </cell>
          <cell r="E44">
            <v>4248.5309999999999</v>
          </cell>
          <cell r="F44">
            <v>2250</v>
          </cell>
          <cell r="G44">
            <v>450</v>
          </cell>
          <cell r="H44">
            <v>6948.5309999999999</v>
          </cell>
        </row>
        <row r="45">
          <cell r="B45" t="str">
            <v>980C-CAT</v>
          </cell>
          <cell r="C45">
            <v>270</v>
          </cell>
          <cell r="D45">
            <v>2966.21</v>
          </cell>
          <cell r="E45">
            <v>3500.1277999999998</v>
          </cell>
          <cell r="F45">
            <v>1620</v>
          </cell>
          <cell r="G45">
            <v>324</v>
          </cell>
          <cell r="H45">
            <v>5444.1278000000002</v>
          </cell>
        </row>
        <row r="46">
          <cell r="B46" t="str">
            <v>980-CAT</v>
          </cell>
          <cell r="C46">
            <v>235</v>
          </cell>
          <cell r="D46">
            <v>2827.17</v>
          </cell>
          <cell r="E46">
            <v>3336.0605999999998</v>
          </cell>
          <cell r="F46">
            <v>1410</v>
          </cell>
          <cell r="G46">
            <v>282</v>
          </cell>
          <cell r="H46">
            <v>5028.0605999999998</v>
          </cell>
        </row>
        <row r="47">
          <cell r="B47" t="str">
            <v>966 G</v>
          </cell>
          <cell r="C47">
            <v>235</v>
          </cell>
          <cell r="D47">
            <v>2827.17</v>
          </cell>
          <cell r="E47">
            <v>3336.0605999999998</v>
          </cell>
          <cell r="F47">
            <v>1410</v>
          </cell>
          <cell r="G47">
            <v>282</v>
          </cell>
          <cell r="H47">
            <v>5028.0605999999998</v>
          </cell>
        </row>
        <row r="48">
          <cell r="B48" t="str">
            <v>966 F</v>
          </cell>
          <cell r="C48">
            <v>220</v>
          </cell>
          <cell r="D48">
            <v>2600</v>
          </cell>
          <cell r="E48">
            <v>3068</v>
          </cell>
          <cell r="F48">
            <v>1320</v>
          </cell>
          <cell r="G48">
            <v>264</v>
          </cell>
          <cell r="H48">
            <v>4652</v>
          </cell>
        </row>
        <row r="49">
          <cell r="B49" t="str">
            <v>960 F</v>
          </cell>
          <cell r="C49">
            <v>200</v>
          </cell>
          <cell r="D49">
            <v>2500</v>
          </cell>
          <cell r="E49">
            <v>2950</v>
          </cell>
          <cell r="F49">
            <v>1200</v>
          </cell>
          <cell r="G49">
            <v>240</v>
          </cell>
          <cell r="H49">
            <v>4390</v>
          </cell>
        </row>
        <row r="50">
          <cell r="B50" t="str">
            <v>966D-CAT</v>
          </cell>
          <cell r="C50">
            <v>200</v>
          </cell>
          <cell r="D50">
            <v>2564.5300000000002</v>
          </cell>
          <cell r="E50">
            <v>3026.1453999999999</v>
          </cell>
          <cell r="F50">
            <v>1200</v>
          </cell>
          <cell r="G50">
            <v>240</v>
          </cell>
          <cell r="H50">
            <v>4466.1453999999994</v>
          </cell>
        </row>
        <row r="51">
          <cell r="B51" t="str">
            <v>966C-CAT</v>
          </cell>
          <cell r="C51">
            <v>170</v>
          </cell>
          <cell r="D51">
            <v>2240.11</v>
          </cell>
          <cell r="E51">
            <v>2643.3298</v>
          </cell>
          <cell r="F51">
            <v>1020</v>
          </cell>
          <cell r="G51">
            <v>204</v>
          </cell>
          <cell r="H51">
            <v>3867.3298</v>
          </cell>
        </row>
        <row r="52">
          <cell r="B52" t="str">
            <v>60C-TEREX</v>
          </cell>
          <cell r="C52">
            <v>168</v>
          </cell>
          <cell r="D52">
            <v>1992.92</v>
          </cell>
          <cell r="E52">
            <v>2351.6455999999998</v>
          </cell>
          <cell r="F52">
            <v>1008</v>
          </cell>
          <cell r="G52">
            <v>201.60000000000002</v>
          </cell>
          <cell r="H52">
            <v>3561.2455999999997</v>
          </cell>
        </row>
        <row r="53">
          <cell r="B53" t="str">
            <v>530-INTER</v>
          </cell>
          <cell r="C53">
            <v>160</v>
          </cell>
          <cell r="D53">
            <v>1977.47</v>
          </cell>
          <cell r="E53">
            <v>2333.4146000000001</v>
          </cell>
          <cell r="F53">
            <v>960</v>
          </cell>
          <cell r="G53">
            <v>192</v>
          </cell>
          <cell r="H53">
            <v>3485.4146000000001</v>
          </cell>
        </row>
        <row r="54">
          <cell r="B54" t="str">
            <v>950B-CAT</v>
          </cell>
          <cell r="C54">
            <v>155</v>
          </cell>
          <cell r="D54">
            <v>1884.78</v>
          </cell>
          <cell r="E54">
            <v>2224.0403999999999</v>
          </cell>
          <cell r="F54">
            <v>930</v>
          </cell>
          <cell r="G54">
            <v>186</v>
          </cell>
          <cell r="H54">
            <v>3340.0403999999999</v>
          </cell>
        </row>
        <row r="55">
          <cell r="B55" t="str">
            <v>936 E</v>
          </cell>
          <cell r="C55">
            <v>135</v>
          </cell>
          <cell r="D55">
            <v>1725.25</v>
          </cell>
          <cell r="E55">
            <v>2035.7949999999998</v>
          </cell>
          <cell r="F55">
            <v>810</v>
          </cell>
          <cell r="G55">
            <v>162</v>
          </cell>
          <cell r="H55">
            <v>3007.7950000000001</v>
          </cell>
        </row>
        <row r="56">
          <cell r="B56" t="str">
            <v>950-CAT</v>
          </cell>
          <cell r="C56">
            <v>130</v>
          </cell>
          <cell r="D56">
            <v>1637.59</v>
          </cell>
          <cell r="E56">
            <v>1932.3561999999997</v>
          </cell>
          <cell r="F56">
            <v>780</v>
          </cell>
          <cell r="G56">
            <v>156</v>
          </cell>
          <cell r="H56">
            <v>2868.3561999999997</v>
          </cell>
        </row>
        <row r="57">
          <cell r="B57" t="str">
            <v>W70-KOM</v>
          </cell>
          <cell r="C57">
            <v>105</v>
          </cell>
          <cell r="D57">
            <v>1498.55</v>
          </cell>
          <cell r="E57">
            <v>1768.2889999999998</v>
          </cell>
          <cell r="F57">
            <v>630</v>
          </cell>
          <cell r="G57">
            <v>126</v>
          </cell>
          <cell r="H57">
            <v>2524.2889999999998</v>
          </cell>
        </row>
        <row r="58">
          <cell r="B58" t="str">
            <v>930-CAT</v>
          </cell>
          <cell r="C58">
            <v>100</v>
          </cell>
          <cell r="D58">
            <v>1390.41</v>
          </cell>
          <cell r="E58">
            <v>1640.6838</v>
          </cell>
          <cell r="F58">
            <v>600</v>
          </cell>
          <cell r="G58">
            <v>120</v>
          </cell>
          <cell r="H58">
            <v>2360.6837999999998</v>
          </cell>
        </row>
        <row r="59">
          <cell r="B59" t="str">
            <v>510-INTER</v>
          </cell>
          <cell r="C59">
            <v>85</v>
          </cell>
          <cell r="D59">
            <v>1235.92</v>
          </cell>
          <cell r="E59">
            <v>1458.3856000000001</v>
          </cell>
          <cell r="F59">
            <v>510</v>
          </cell>
          <cell r="G59">
            <v>102</v>
          </cell>
          <cell r="H59">
            <v>2070.3856000000001</v>
          </cell>
        </row>
        <row r="60">
          <cell r="B60" t="str">
            <v>920-CAT</v>
          </cell>
          <cell r="C60">
            <v>80</v>
          </cell>
          <cell r="D60">
            <v>1220.47</v>
          </cell>
          <cell r="E60">
            <v>1440.1545999999998</v>
          </cell>
          <cell r="F60">
            <v>480</v>
          </cell>
          <cell r="G60">
            <v>96</v>
          </cell>
          <cell r="H60">
            <v>2016.1545999999998</v>
          </cell>
        </row>
        <row r="61">
          <cell r="B61" t="str">
            <v>MINICBOBCAT</v>
          </cell>
          <cell r="C61">
            <v>54</v>
          </cell>
          <cell r="D61">
            <v>700</v>
          </cell>
          <cell r="E61">
            <v>826</v>
          </cell>
          <cell r="F61">
            <v>324</v>
          </cell>
          <cell r="G61">
            <v>64.8</v>
          </cell>
          <cell r="H61">
            <v>1214.8</v>
          </cell>
        </row>
        <row r="62">
          <cell r="B62" t="str">
            <v>D755-KOM</v>
          </cell>
          <cell r="C62">
            <v>200</v>
          </cell>
          <cell r="D62">
            <v>2085.62</v>
          </cell>
          <cell r="E62">
            <v>2461.0315999999998</v>
          </cell>
          <cell r="F62">
            <v>1200</v>
          </cell>
          <cell r="G62">
            <v>240</v>
          </cell>
          <cell r="H62">
            <v>3901.0315999999998</v>
          </cell>
        </row>
        <row r="63">
          <cell r="B63" t="str">
            <v>977L-CAT</v>
          </cell>
          <cell r="C63">
            <v>190</v>
          </cell>
          <cell r="D63">
            <v>2023.82</v>
          </cell>
          <cell r="E63">
            <v>2388.1075999999998</v>
          </cell>
          <cell r="F63">
            <v>1140</v>
          </cell>
          <cell r="G63">
            <v>228</v>
          </cell>
          <cell r="H63">
            <v>3756.1075999999998</v>
          </cell>
        </row>
        <row r="64">
          <cell r="B64" t="str">
            <v>955L-CAT</v>
          </cell>
          <cell r="C64">
            <v>130</v>
          </cell>
          <cell r="D64">
            <v>1699.39</v>
          </cell>
          <cell r="E64">
            <v>2005.2801999999999</v>
          </cell>
          <cell r="F64">
            <v>780</v>
          </cell>
          <cell r="G64">
            <v>156</v>
          </cell>
          <cell r="H64">
            <v>2941.2802000000001</v>
          </cell>
        </row>
        <row r="65">
          <cell r="B65" t="str">
            <v>955K-CAT</v>
          </cell>
          <cell r="C65">
            <v>115</v>
          </cell>
          <cell r="D65">
            <v>1405.86</v>
          </cell>
          <cell r="E65">
            <v>1658.9147999999998</v>
          </cell>
          <cell r="F65">
            <v>690.00000000000011</v>
          </cell>
          <cell r="G65">
            <v>138.00000000000003</v>
          </cell>
          <cell r="H65">
            <v>2486.9148</v>
          </cell>
        </row>
        <row r="66">
          <cell r="B66" t="str">
            <v>631D-CAT</v>
          </cell>
          <cell r="C66">
            <v>450</v>
          </cell>
          <cell r="D66">
            <v>4124.88</v>
          </cell>
          <cell r="E66">
            <v>4867.3584000000001</v>
          </cell>
          <cell r="F66">
            <v>2700</v>
          </cell>
          <cell r="G66">
            <v>540</v>
          </cell>
          <cell r="H66">
            <v>8107.3584000000001</v>
          </cell>
        </row>
        <row r="67">
          <cell r="B67" t="str">
            <v>631B-CAT</v>
          </cell>
          <cell r="C67">
            <v>420</v>
          </cell>
          <cell r="D67">
            <v>3105.25</v>
          </cell>
          <cell r="E67">
            <v>3664.1949999999997</v>
          </cell>
          <cell r="F67">
            <v>2520</v>
          </cell>
          <cell r="G67">
            <v>504</v>
          </cell>
          <cell r="H67">
            <v>6688.1949999999997</v>
          </cell>
        </row>
        <row r="68">
          <cell r="B68" t="str">
            <v>621-CAT</v>
          </cell>
          <cell r="C68">
            <v>300</v>
          </cell>
          <cell r="D68">
            <v>2579.98</v>
          </cell>
          <cell r="E68">
            <v>3044.3763999999996</v>
          </cell>
          <cell r="F68">
            <v>1800</v>
          </cell>
          <cell r="G68">
            <v>360</v>
          </cell>
          <cell r="H68">
            <v>5204.3763999999992</v>
          </cell>
        </row>
        <row r="69">
          <cell r="B69" t="str">
            <v>DW-21-CAT</v>
          </cell>
          <cell r="C69">
            <v>300</v>
          </cell>
          <cell r="D69">
            <v>2487.29</v>
          </cell>
          <cell r="E69">
            <v>2935.0021999999999</v>
          </cell>
          <cell r="F69">
            <v>1800</v>
          </cell>
          <cell r="G69">
            <v>360</v>
          </cell>
          <cell r="H69">
            <v>5095.0021999999999</v>
          </cell>
        </row>
        <row r="70">
          <cell r="B70" t="str">
            <v>825C-CAT</v>
          </cell>
          <cell r="C70">
            <v>310</v>
          </cell>
          <cell r="D70">
            <v>2641.78</v>
          </cell>
          <cell r="E70">
            <v>3117.3004000000001</v>
          </cell>
          <cell r="F70">
            <v>1860</v>
          </cell>
          <cell r="G70">
            <v>372</v>
          </cell>
          <cell r="H70">
            <v>5349.3004000000001</v>
          </cell>
        </row>
        <row r="71">
          <cell r="B71" t="str">
            <v>815-CAT</v>
          </cell>
          <cell r="C71">
            <v>200</v>
          </cell>
          <cell r="D71">
            <v>2209.21</v>
          </cell>
          <cell r="E71">
            <v>2606.8678</v>
          </cell>
          <cell r="F71">
            <v>1200</v>
          </cell>
          <cell r="G71">
            <v>240</v>
          </cell>
          <cell r="H71">
            <v>4046.8678</v>
          </cell>
        </row>
        <row r="72">
          <cell r="B72" t="str">
            <v>DW-20A-CAT</v>
          </cell>
          <cell r="C72">
            <v>300</v>
          </cell>
          <cell r="D72">
            <v>1326.61</v>
          </cell>
          <cell r="E72">
            <v>1565.3997999999997</v>
          </cell>
          <cell r="F72">
            <v>1800</v>
          </cell>
          <cell r="G72">
            <v>360</v>
          </cell>
          <cell r="H72">
            <v>3725.3997999999997</v>
          </cell>
        </row>
        <row r="73">
          <cell r="B73" t="str">
            <v>CAT-45BUF</v>
          </cell>
          <cell r="C73">
            <v>150</v>
          </cell>
          <cell r="D73">
            <v>1251.3699999999999</v>
          </cell>
          <cell r="E73">
            <v>1476.6165999999998</v>
          </cell>
          <cell r="F73">
            <v>900</v>
          </cell>
          <cell r="G73">
            <v>180</v>
          </cell>
          <cell r="H73">
            <v>2556.6165999999998</v>
          </cell>
        </row>
        <row r="74">
          <cell r="B74" t="str">
            <v>LISO GALION</v>
          </cell>
          <cell r="C74">
            <v>0</v>
          </cell>
          <cell r="D74">
            <v>250</v>
          </cell>
          <cell r="E74">
            <v>295</v>
          </cell>
          <cell r="F74">
            <v>0</v>
          </cell>
          <cell r="G74">
            <v>0</v>
          </cell>
          <cell r="H74">
            <v>295</v>
          </cell>
        </row>
        <row r="75">
          <cell r="B75" t="str">
            <v>600-RAIC</v>
          </cell>
          <cell r="C75">
            <v>235</v>
          </cell>
          <cell r="D75">
            <v>1560.35</v>
          </cell>
          <cell r="E75">
            <v>1841.2129999999997</v>
          </cell>
          <cell r="F75">
            <v>1410</v>
          </cell>
          <cell r="G75">
            <v>282</v>
          </cell>
          <cell r="H75">
            <v>3533.2129999999997</v>
          </cell>
        </row>
        <row r="76">
          <cell r="B76" t="str">
            <v>CA-25-DINAPAC</v>
          </cell>
          <cell r="C76">
            <v>125</v>
          </cell>
          <cell r="D76">
            <v>1483.1</v>
          </cell>
          <cell r="E76">
            <v>1750.0579999999998</v>
          </cell>
          <cell r="F76">
            <v>750</v>
          </cell>
          <cell r="G76">
            <v>150</v>
          </cell>
          <cell r="H76">
            <v>2650.058</v>
          </cell>
        </row>
        <row r="77">
          <cell r="B77" t="str">
            <v>CS-533D</v>
          </cell>
          <cell r="C77">
            <v>120</v>
          </cell>
          <cell r="D77">
            <v>1483.1</v>
          </cell>
          <cell r="E77">
            <v>1750.0579999999998</v>
          </cell>
          <cell r="F77">
            <v>720</v>
          </cell>
          <cell r="G77">
            <v>144</v>
          </cell>
          <cell r="H77">
            <v>2614.058</v>
          </cell>
        </row>
        <row r="78">
          <cell r="B78" t="str">
            <v>SD-100-ING.RAN</v>
          </cell>
          <cell r="C78">
            <v>180</v>
          </cell>
          <cell r="D78">
            <v>1483.1</v>
          </cell>
          <cell r="E78">
            <v>1750.0579999999998</v>
          </cell>
          <cell r="F78">
            <v>1080</v>
          </cell>
          <cell r="G78">
            <v>216</v>
          </cell>
          <cell r="H78">
            <v>3046.058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6">
          <cell r="C6">
            <v>572.64</v>
          </cell>
        </row>
      </sheetData>
      <sheetData sheetId="44"/>
      <sheetData sheetId="45">
        <row r="6">
          <cell r="B6" t="str">
            <v xml:space="preserve">Acero Ø 3/8" G-40 </v>
          </cell>
          <cell r="C6" t="str">
            <v>QQ</v>
          </cell>
          <cell r="D6">
            <v>2069.5835272399822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2.3 x 2.3   10 x 10</v>
          </cell>
          <cell r="C9" t="str">
            <v>m2</v>
          </cell>
          <cell r="D9">
            <v>127.64583333333333</v>
          </cell>
        </row>
        <row r="10">
          <cell r="B10" t="str">
            <v>Malla electrosoldada 2.5 x 2.5   10 x 10</v>
          </cell>
          <cell r="C10" t="str">
            <v>m2</v>
          </cell>
          <cell r="D10">
            <v>145.82833333333335</v>
          </cell>
        </row>
        <row r="11">
          <cell r="B11" t="str">
            <v>Malla electrosoldada 2.7 x 2.7   10 x 10</v>
          </cell>
          <cell r="C11" t="str">
            <v>m2</v>
          </cell>
          <cell r="D11">
            <v>151.67916666666665</v>
          </cell>
        </row>
        <row r="12">
          <cell r="B12" t="str">
            <v>Malla electrosoldada 2.3 x 2.3   15 x 15</v>
          </cell>
          <cell r="C12" t="str">
            <v>m2</v>
          </cell>
          <cell r="D12">
            <v>102.6</v>
          </cell>
        </row>
        <row r="13">
          <cell r="B13" t="str">
            <v>Bovedilla 0.15 x 0.40 x 2.08</v>
          </cell>
          <cell r="C13" t="str">
            <v>ud</v>
          </cell>
          <cell r="D13">
            <v>231.17</v>
          </cell>
        </row>
        <row r="14">
          <cell r="B14" t="str">
            <v>Bovedilla 0.15 x 0.40 x 2.35</v>
          </cell>
          <cell r="C14" t="str">
            <v>ud</v>
          </cell>
          <cell r="D14">
            <v>245</v>
          </cell>
        </row>
        <row r="15">
          <cell r="B15" t="str">
            <v>Bovedilla 0.15 x 0.40 x 3.55</v>
          </cell>
          <cell r="C15" t="str">
            <v>ud</v>
          </cell>
          <cell r="D15">
            <v>404.55</v>
          </cell>
        </row>
        <row r="16">
          <cell r="B16" t="str">
            <v>Bovedilla 0.15 x 0.40 x 4.80</v>
          </cell>
          <cell r="C16" t="str">
            <v>ud</v>
          </cell>
          <cell r="D16">
            <v>533.46</v>
          </cell>
        </row>
        <row r="17">
          <cell r="B17" t="str">
            <v>Bovedilla 0.15 x 0.40 x 5.20</v>
          </cell>
          <cell r="C17" t="str">
            <v>ud</v>
          </cell>
          <cell r="D17">
            <v>573.92999999999995</v>
          </cell>
        </row>
        <row r="18">
          <cell r="B18" t="str">
            <v>Bovedilla 0.20 x 0.40 x 7.38</v>
          </cell>
          <cell r="C18" t="str">
            <v>ud</v>
          </cell>
          <cell r="D18">
            <v>1096.5999999999999</v>
          </cell>
        </row>
        <row r="19">
          <cell r="B19" t="str">
            <v>Bovedilla 0.50 x 0.66 x 0.15</v>
          </cell>
          <cell r="C19" t="str">
            <v>ud</v>
          </cell>
          <cell r="D19">
            <v>109.312</v>
          </cell>
        </row>
        <row r="20">
          <cell r="B20" t="str">
            <v>Bovedilla 0.50 x 0.66 x 0.20</v>
          </cell>
          <cell r="C20" t="str">
            <v>ud</v>
          </cell>
          <cell r="D20">
            <v>145.6</v>
          </cell>
        </row>
        <row r="21">
          <cell r="B21" t="str">
            <v>Bovedilla 0.50 x 0.66 x 0.25</v>
          </cell>
          <cell r="C21" t="str">
            <v>ud</v>
          </cell>
          <cell r="D21">
            <v>194.13333333333333</v>
          </cell>
        </row>
        <row r="22">
          <cell r="B22" t="str">
            <v>Foam de 1/2" ( 3m x 1.2 m)</v>
          </cell>
          <cell r="C22" t="str">
            <v>PLANCHA</v>
          </cell>
          <cell r="D22">
            <v>181.47</v>
          </cell>
        </row>
        <row r="23">
          <cell r="B23" t="str">
            <v>Hormigon 100 kg/m2 industrial (Inc. bombeo)</v>
          </cell>
          <cell r="C23" t="str">
            <v>m3</v>
          </cell>
          <cell r="D23">
            <v>4200</v>
          </cell>
        </row>
        <row r="24">
          <cell r="B24" t="str">
            <v>Hormigon 180 kg/m2 industrial (Inc. bombeo)</v>
          </cell>
          <cell r="C24" t="str">
            <v>m3</v>
          </cell>
          <cell r="D24">
            <v>7400</v>
          </cell>
        </row>
        <row r="25">
          <cell r="B25" t="str">
            <v>Hormigon 210 kg/m2 industrial (Inc. bombeo)</v>
          </cell>
          <cell r="C25" t="str">
            <v>m3</v>
          </cell>
          <cell r="D25">
            <v>7550</v>
          </cell>
        </row>
        <row r="26">
          <cell r="B26" t="str">
            <v>Hormigon 280 kg/m2 industrial (Inc. bombeo)</v>
          </cell>
          <cell r="C26" t="str">
            <v>m3</v>
          </cell>
          <cell r="D26">
            <v>7800</v>
          </cell>
        </row>
        <row r="27">
          <cell r="B27" t="str">
            <v>Hormigon 350 kg/m2 industrial (Inc. bombeo)</v>
          </cell>
          <cell r="C27" t="str">
            <v>m3</v>
          </cell>
          <cell r="D27">
            <v>8300</v>
          </cell>
        </row>
        <row r="28">
          <cell r="B28" t="str">
            <v>Alambre #18</v>
          </cell>
          <cell r="C28" t="str">
            <v>lbs</v>
          </cell>
          <cell r="D28">
            <v>19.068636363636365</v>
          </cell>
        </row>
        <row r="29">
          <cell r="B29" t="str">
            <v>clavos corrientes con cabeza 2" en adelante</v>
          </cell>
          <cell r="C29" t="str">
            <v>LBS</v>
          </cell>
          <cell r="D29">
            <v>31.919</v>
          </cell>
        </row>
        <row r="30">
          <cell r="B30" t="str">
            <v>clavos acero</v>
          </cell>
          <cell r="C30" t="str">
            <v>LBS</v>
          </cell>
          <cell r="D30">
            <v>46.196999999999996</v>
          </cell>
        </row>
        <row r="31">
          <cell r="B31" t="str">
            <v>Clavos de Zinc</v>
          </cell>
          <cell r="C31" t="str">
            <v>LBS</v>
          </cell>
          <cell r="D31">
            <v>49.559999999999995</v>
          </cell>
        </row>
        <row r="32">
          <cell r="B32" t="str">
            <v>Hilo de nylon</v>
          </cell>
          <cell r="C32" t="str">
            <v>LBS</v>
          </cell>
          <cell r="D32">
            <v>93.352500000000006</v>
          </cell>
        </row>
        <row r="33">
          <cell r="B33" t="str">
            <v>Lampa pala tipo cuchara</v>
          </cell>
          <cell r="C33" t="str">
            <v>UD</v>
          </cell>
          <cell r="D33">
            <v>270.83750000000003</v>
          </cell>
        </row>
        <row r="34">
          <cell r="B34" t="str">
            <v>Pico punta y pala angosta</v>
          </cell>
          <cell r="C34" t="str">
            <v>UD</v>
          </cell>
          <cell r="D34">
            <v>451.78000000000003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51.747250000000001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56.391825000000004</v>
          </cell>
        </row>
        <row r="38">
          <cell r="B38" t="str">
            <v>cal  (50 LBS)</v>
          </cell>
          <cell r="C38" t="str">
            <v>Fds</v>
          </cell>
          <cell r="D38">
            <v>102.80300000000001</v>
          </cell>
        </row>
        <row r="39">
          <cell r="B39" t="str">
            <v>agua</v>
          </cell>
          <cell r="C39" t="str">
            <v>Gls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5500.0036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110.09396146310982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Fds</v>
          </cell>
          <cell r="D52">
            <v>285.73988492221065</v>
          </cell>
        </row>
        <row r="53">
          <cell r="B53" t="str">
            <v>Cemento blanco (100 LBS)</v>
          </cell>
          <cell r="C53" t="str">
            <v>Fds</v>
          </cell>
          <cell r="D53">
            <v>800</v>
          </cell>
        </row>
        <row r="54">
          <cell r="B54" t="str">
            <v>Derretido  blanco o a color</v>
          </cell>
          <cell r="C54" t="str">
            <v>FDS</v>
          </cell>
          <cell r="D54">
            <v>456.11</v>
          </cell>
        </row>
        <row r="55">
          <cell r="B55" t="str">
            <v>Derretido para marmol</v>
          </cell>
          <cell r="C55" t="str">
            <v>FDS</v>
          </cell>
          <cell r="D55">
            <v>1351</v>
          </cell>
        </row>
        <row r="56">
          <cell r="B56" t="str">
            <v>Laticrete Sand beige 3.6 kg</v>
          </cell>
          <cell r="C56" t="str">
            <v>FDS</v>
          </cell>
          <cell r="D56">
            <v>1216.58</v>
          </cell>
        </row>
        <row r="57">
          <cell r="B57" t="str">
            <v>Pegamento  para Ceramica</v>
          </cell>
          <cell r="C57" t="str">
            <v>FDS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porcelanico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Porcelanico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Fds</v>
          </cell>
          <cell r="D85">
            <v>90</v>
          </cell>
        </row>
        <row r="86">
          <cell r="B86" t="str">
            <v>agua</v>
          </cell>
          <cell r="C86" t="str">
            <v>Gls</v>
          </cell>
          <cell r="D86">
            <v>1</v>
          </cell>
        </row>
        <row r="87">
          <cell r="B87" t="str">
            <v xml:space="preserve">Zinc Calibre 34 (3 x 6) </v>
          </cell>
          <cell r="C87" t="str">
            <v>plcha</v>
          </cell>
          <cell r="D87">
            <v>253.46</v>
          </cell>
        </row>
        <row r="88">
          <cell r="B88" t="str">
            <v>bloques de 0.10 mts (4") TAVARES INDUSTRIAL, C. x  A. / AGUAYO</v>
          </cell>
          <cell r="C88" t="str">
            <v>UD</v>
          </cell>
          <cell r="D88">
            <v>25</v>
          </cell>
        </row>
        <row r="89">
          <cell r="B89" t="str">
            <v>bloques de 0.15 mts (6") TAVARES INDUSTRIAL, C. x  A. / AGUAYO</v>
          </cell>
          <cell r="C89" t="str">
            <v>Ud</v>
          </cell>
          <cell r="D89">
            <v>41.218009478672982</v>
          </cell>
        </row>
        <row r="90">
          <cell r="B90" t="str">
            <v>bloques de 0.20 mts (8") TAVARES INDUSTRIAL, C. x  A. / AGUAYO</v>
          </cell>
          <cell r="C90" t="str">
            <v>Ud</v>
          </cell>
          <cell r="D90">
            <v>35</v>
          </cell>
        </row>
        <row r="91">
          <cell r="B91" t="str">
            <v>bloques de 0.25 mts (10") TAVARES INDUSTRIAL, C. x  A. / AGUAYO</v>
          </cell>
          <cell r="C91" t="str">
            <v>Ud</v>
          </cell>
          <cell r="D91">
            <v>90</v>
          </cell>
        </row>
        <row r="92">
          <cell r="B92" t="str">
            <v>pintura  mongranite</v>
          </cell>
          <cell r="C92" t="str">
            <v>GLS</v>
          </cell>
          <cell r="D92">
            <v>949.9</v>
          </cell>
        </row>
        <row r="93">
          <cell r="B93" t="str">
            <v xml:space="preserve">pintura acrílica </v>
          </cell>
          <cell r="C93" t="str">
            <v>GLS</v>
          </cell>
          <cell r="D93">
            <v>903.56000000000006</v>
          </cell>
        </row>
        <row r="94">
          <cell r="B94" t="str">
            <v>pintura EXPOXICA (POPULAR)</v>
          </cell>
          <cell r="C94" t="str">
            <v>GLS</v>
          </cell>
          <cell r="D94">
            <v>2250</v>
          </cell>
        </row>
        <row r="95">
          <cell r="B95" t="str">
            <v xml:space="preserve">pintura Semigloss </v>
          </cell>
          <cell r="C95" t="str">
            <v>GLS</v>
          </cell>
          <cell r="D95">
            <v>1227.4125000000001</v>
          </cell>
        </row>
        <row r="96">
          <cell r="B96" t="str">
            <v>pintura Esmalte (POPULAR)</v>
          </cell>
          <cell r="C96" t="str">
            <v>GLS</v>
          </cell>
          <cell r="D96">
            <v>1130</v>
          </cell>
        </row>
        <row r="97">
          <cell r="B97" t="str">
            <v xml:space="preserve">Pintura acrílica (SHERWIN WILLIANS) Premiun </v>
          </cell>
          <cell r="C97" t="str">
            <v>GLS</v>
          </cell>
          <cell r="D97">
            <v>1062</v>
          </cell>
        </row>
        <row r="98">
          <cell r="B98" t="str">
            <v>pintura primer de base</v>
          </cell>
          <cell r="C98" t="str">
            <v>GLS</v>
          </cell>
          <cell r="D98">
            <v>600</v>
          </cell>
        </row>
        <row r="99">
          <cell r="B99" t="str">
            <v>pintura primer  impermeabillizante de base</v>
          </cell>
          <cell r="C99" t="str">
            <v>GLS</v>
          </cell>
          <cell r="D99">
            <v>698.56</v>
          </cell>
        </row>
        <row r="100">
          <cell r="B100" t="str">
            <v>Lavadero doble de granito fondo blanco</v>
          </cell>
          <cell r="C100" t="str">
            <v>UD</v>
          </cell>
          <cell r="D100">
            <v>3400</v>
          </cell>
        </row>
        <row r="101">
          <cell r="B101" t="str">
            <v>Lavadero Sencillo granito fondo blanco</v>
          </cell>
          <cell r="C101" t="str">
            <v>UD</v>
          </cell>
          <cell r="D101">
            <v>1800</v>
          </cell>
        </row>
        <row r="102">
          <cell r="B102" t="str">
            <v>Mueble de lavado en material hidrofugo,lavadero en fibra plastica de una boca y 5" de espesor</v>
          </cell>
          <cell r="C102" t="str">
            <v>UD</v>
          </cell>
          <cell r="D102">
            <v>3800</v>
          </cell>
        </row>
        <row r="103">
          <cell r="B103" t="str">
            <v>Toallero 24'' Sonia Tecno Project</v>
          </cell>
          <cell r="C103" t="str">
            <v>UD</v>
          </cell>
          <cell r="D103">
            <v>0</v>
          </cell>
        </row>
        <row r="104">
          <cell r="B104" t="str">
            <v>dispensador de jabon liquido sonia tecno project</v>
          </cell>
          <cell r="C104" t="str">
            <v>UD</v>
          </cell>
          <cell r="D104">
            <v>0</v>
          </cell>
        </row>
        <row r="105">
          <cell r="B105" t="str">
            <v>porta rollo sonia tecno project</v>
          </cell>
          <cell r="C105" t="str">
            <v>UD</v>
          </cell>
          <cell r="D105">
            <v>0</v>
          </cell>
        </row>
        <row r="106">
          <cell r="B106" t="str">
            <v>Toallero 12'' Sonia Tecno Project</v>
          </cell>
          <cell r="C106" t="str">
            <v>UD</v>
          </cell>
          <cell r="D106">
            <v>0</v>
          </cell>
        </row>
        <row r="107">
          <cell r="B107" t="str">
            <v>Jabonera Metalica cerrada Sonia Tecno Projec</v>
          </cell>
          <cell r="C107" t="str">
            <v>UD</v>
          </cell>
          <cell r="D107">
            <v>0</v>
          </cell>
        </row>
        <row r="108">
          <cell r="B108" t="str">
            <v>Botiquin maxx inspiration</v>
          </cell>
          <cell r="C108" t="str">
            <v>UD</v>
          </cell>
          <cell r="D108">
            <v>0</v>
          </cell>
        </row>
        <row r="109">
          <cell r="B109" t="str">
            <v>Tuberia Polipropileno 1/2'' AC PN20 (4m) 20 mm</v>
          </cell>
          <cell r="C109" t="str">
            <v>UD</v>
          </cell>
          <cell r="D109">
            <v>144.31399999999999</v>
          </cell>
        </row>
        <row r="110">
          <cell r="B110" t="str">
            <v>Tuberia Polipropileno 1/2'' AF PN16 (4m) 20 mm</v>
          </cell>
          <cell r="C110" t="str">
            <v>UD</v>
          </cell>
          <cell r="D110">
            <v>123.015</v>
          </cell>
        </row>
        <row r="111">
          <cell r="B111" t="str">
            <v>Tuberia Polipropileno 3/4''  AC (4m) PN20 (4m) 25 mm</v>
          </cell>
          <cell r="C111" t="str">
            <v>UD</v>
          </cell>
          <cell r="D111">
            <v>225.32099999999997</v>
          </cell>
        </row>
        <row r="112">
          <cell r="B112" t="str">
            <v>Tuberia Polipropileno 3/4'' AF PN16 (4m) 25 mm</v>
          </cell>
          <cell r="C112" t="str">
            <v>UD</v>
          </cell>
          <cell r="D112">
            <v>197.29599999999996</v>
          </cell>
        </row>
        <row r="113">
          <cell r="B113" t="str">
            <v>Tuberia Polipropileno 1'' AC PN20 (4m) 32 mm</v>
          </cell>
          <cell r="C113" t="str">
            <v>UD</v>
          </cell>
          <cell r="D113">
            <v>359.73480000000001</v>
          </cell>
        </row>
        <row r="114">
          <cell r="B114" t="str">
            <v>Tuberia Polipropileno 1'' AF PN16 (4m) 32 mm</v>
          </cell>
          <cell r="C114" t="str">
            <v>UD</v>
          </cell>
          <cell r="D114">
            <v>312.7</v>
          </cell>
        </row>
        <row r="115">
          <cell r="B115" t="str">
            <v>Tuberia Polipropileno 1 1/2'' AF y AC (4m)</v>
          </cell>
          <cell r="C115" t="str">
            <v>UD</v>
          </cell>
          <cell r="D115">
            <v>896.8</v>
          </cell>
        </row>
        <row r="116">
          <cell r="B116" t="str">
            <v>Tuberia Polipropileno 2'' AF PN16 (4m) 63 mm</v>
          </cell>
          <cell r="C116" t="str">
            <v>UD</v>
          </cell>
          <cell r="D116">
            <v>1283.1320000000001</v>
          </cell>
        </row>
        <row r="117">
          <cell r="B117" t="str">
            <v>Tuberia Polipropileno 3''  (4m) 90mm</v>
          </cell>
          <cell r="C117" t="str">
            <v>UD</v>
          </cell>
          <cell r="D117">
            <v>2679.7799999999997</v>
          </cell>
        </row>
        <row r="118">
          <cell r="B118" t="str">
            <v>Tuberia Polipropileno 4'' AC PN20 (4m) 110</v>
          </cell>
          <cell r="C118" t="str">
            <v>UD</v>
          </cell>
          <cell r="D118">
            <v>4175.4417999999996</v>
          </cell>
        </row>
        <row r="119">
          <cell r="B119" t="str">
            <v>Tuberia Polipropileno 4'' Af PN16 (4m) 110</v>
          </cell>
          <cell r="C119" t="str">
            <v>UD</v>
          </cell>
          <cell r="D119">
            <v>3582.5154000000002</v>
          </cell>
        </row>
        <row r="120">
          <cell r="B120" t="str">
            <v>Tuberia Hierro Negro 3''</v>
          </cell>
          <cell r="C120" t="str">
            <v>UD</v>
          </cell>
          <cell r="D120">
            <v>3928</v>
          </cell>
        </row>
        <row r="121">
          <cell r="B121" t="str">
            <v>Tuberia Hierro Negro 4''</v>
          </cell>
          <cell r="C121" t="str">
            <v>UD</v>
          </cell>
          <cell r="D121">
            <v>5707</v>
          </cell>
        </row>
        <row r="122">
          <cell r="B122" t="str">
            <v>Tuberia Hierro  2''</v>
          </cell>
          <cell r="C122" t="str">
            <v>UD</v>
          </cell>
          <cell r="D122">
            <v>2243</v>
          </cell>
        </row>
        <row r="123">
          <cell r="B123" t="str">
            <v>Codo de 2 "HG</v>
          </cell>
          <cell r="C123" t="str">
            <v>UD</v>
          </cell>
          <cell r="D123">
            <v>125</v>
          </cell>
        </row>
        <row r="124">
          <cell r="B124" t="str">
            <v>Codo de 4 "HG</v>
          </cell>
          <cell r="C124" t="str">
            <v>UD</v>
          </cell>
          <cell r="D124">
            <v>448</v>
          </cell>
        </row>
        <row r="125">
          <cell r="B125" t="str">
            <v>Tee 3 x 2 "HG</v>
          </cell>
          <cell r="C125" t="str">
            <v>UD</v>
          </cell>
          <cell r="D125">
            <v>272</v>
          </cell>
        </row>
        <row r="126">
          <cell r="B126" t="str">
            <v>Tee 4 x 3 "HG</v>
          </cell>
          <cell r="C126" t="str">
            <v>UD</v>
          </cell>
          <cell r="D126">
            <v>700</v>
          </cell>
        </row>
        <row r="127">
          <cell r="B127" t="str">
            <v>Pintura anticorrosiva</v>
          </cell>
          <cell r="C127" t="str">
            <v>UD</v>
          </cell>
          <cell r="D127">
            <v>550</v>
          </cell>
        </row>
        <row r="128">
          <cell r="B128" t="str">
            <v xml:space="preserve">Registro  0.40 x0.40 </v>
          </cell>
          <cell r="C128" t="str">
            <v>UD</v>
          </cell>
          <cell r="D128">
            <v>2383.7999999999997</v>
          </cell>
        </row>
        <row r="129">
          <cell r="B129" t="str">
            <v xml:space="preserve"> Tapa  Solarium 0.40 x0.40 </v>
          </cell>
          <cell r="C129" t="str">
            <v>UD</v>
          </cell>
          <cell r="D129">
            <v>3794.3599999999997</v>
          </cell>
        </row>
        <row r="130">
          <cell r="B130" t="str">
            <v xml:space="preserve"> tapa hidraulica antiolor  50 cms x 50 cms PARA  Trampa de grasa </v>
          </cell>
          <cell r="C130" t="str">
            <v>UD</v>
          </cell>
          <cell r="D130">
            <v>18000</v>
          </cell>
        </row>
        <row r="131">
          <cell r="B131" t="str">
            <v xml:space="preserve"> tapa de hidraulica D-16 de 50 cms x 50 cms  PARA Registro de inspeccion </v>
          </cell>
          <cell r="C131" t="str">
            <v>UD</v>
          </cell>
          <cell r="D131">
            <v>15000</v>
          </cell>
        </row>
        <row r="132">
          <cell r="B132" t="str">
            <v>tapa articulada antiolor de diametro 0.60 m  PARA  Registro de inspeccion</v>
          </cell>
          <cell r="C132" t="str">
            <v>UD</v>
          </cell>
          <cell r="D132">
            <v>15000</v>
          </cell>
        </row>
        <row r="133">
          <cell r="B133" t="str">
            <v>tubo 6" PVC SDR-26</v>
          </cell>
          <cell r="C133" t="str">
            <v>UD</v>
          </cell>
          <cell r="D133">
            <v>3149.5</v>
          </cell>
        </row>
        <row r="134">
          <cell r="B134" t="str">
            <v>codo PVC drenaje 6" x 90°</v>
          </cell>
          <cell r="C134" t="str">
            <v>UD</v>
          </cell>
          <cell r="D134">
            <v>268</v>
          </cell>
        </row>
        <row r="135">
          <cell r="B135" t="str">
            <v xml:space="preserve">yee-tee PVC drenaje 6" </v>
          </cell>
          <cell r="C135" t="str">
            <v>UD</v>
          </cell>
          <cell r="D135">
            <v>426</v>
          </cell>
        </row>
        <row r="136">
          <cell r="B136" t="str">
            <v>tubo 8" PVC SDR-26</v>
          </cell>
          <cell r="C136" t="str">
            <v>UD</v>
          </cell>
          <cell r="D136">
            <v>5336.6</v>
          </cell>
        </row>
        <row r="137">
          <cell r="B137" t="str">
            <v>codo PVC drenaje 8" x 90°</v>
          </cell>
          <cell r="C137" t="str">
            <v>UD</v>
          </cell>
          <cell r="D137">
            <v>321.59999999999997</v>
          </cell>
        </row>
        <row r="138">
          <cell r="B138" t="str">
            <v xml:space="preserve">yee-tee PVC drenaje 8" </v>
          </cell>
          <cell r="C138" t="str">
            <v>UD</v>
          </cell>
          <cell r="D138">
            <v>511.2</v>
          </cell>
        </row>
        <row r="139">
          <cell r="B139" t="str">
            <v>codo PVC drenaje 4" x 90°</v>
          </cell>
          <cell r="C139" t="str">
            <v>UD</v>
          </cell>
          <cell r="D139">
            <v>62.65</v>
          </cell>
        </row>
        <row r="140">
          <cell r="B140" t="str">
            <v xml:space="preserve">tee PVC drenaje 4" </v>
          </cell>
          <cell r="C140" t="str">
            <v>UD</v>
          </cell>
          <cell r="D140">
            <v>105.56</v>
          </cell>
        </row>
        <row r="141">
          <cell r="B141" t="str">
            <v>tubo 4" PVC SDR-26</v>
          </cell>
          <cell r="C141" t="str">
            <v>UD</v>
          </cell>
          <cell r="D141">
            <v>1524.06</v>
          </cell>
        </row>
        <row r="142">
          <cell r="B142" t="str">
            <v>tubo 2" PVC SDR-26</v>
          </cell>
          <cell r="C142" t="str">
            <v>UD</v>
          </cell>
          <cell r="D142">
            <v>419.82</v>
          </cell>
        </row>
        <row r="143">
          <cell r="B143" t="str">
            <v>sifón drenaje 4"</v>
          </cell>
          <cell r="C143" t="str">
            <v>UD</v>
          </cell>
          <cell r="D143">
            <v>100.05</v>
          </cell>
        </row>
        <row r="144">
          <cell r="B144" t="str">
            <v>rejilla roscada de 4" HG para piso</v>
          </cell>
          <cell r="C144" t="str">
            <v>UD</v>
          </cell>
          <cell r="D144">
            <v>51.749999999999993</v>
          </cell>
        </row>
        <row r="145">
          <cell r="B145" t="str">
            <v>Bisel para escalones .05 x .45</v>
          </cell>
          <cell r="C145" t="str">
            <v>UD</v>
          </cell>
          <cell r="D145">
            <v>200</v>
          </cell>
        </row>
        <row r="146">
          <cell r="B146" t="str">
            <v>tubo 3" PVC SDR-26</v>
          </cell>
          <cell r="C146" t="str">
            <v>UD</v>
          </cell>
          <cell r="D146">
            <v>904.81</v>
          </cell>
        </row>
        <row r="147">
          <cell r="B147" t="str">
            <v>yee PVC drenaje 2 "  x 2"</v>
          </cell>
          <cell r="C147" t="str">
            <v>UD</v>
          </cell>
          <cell r="D147">
            <v>22.62</v>
          </cell>
        </row>
        <row r="148">
          <cell r="B148" t="str">
            <v>yee PVC drenaje 4 "  x 4"</v>
          </cell>
          <cell r="C148" t="str">
            <v>UD</v>
          </cell>
          <cell r="D148">
            <v>105.56</v>
          </cell>
        </row>
        <row r="149">
          <cell r="B149" t="str">
            <v>yee PVC drenaje 8 "  x 4"</v>
          </cell>
          <cell r="C149" t="str">
            <v>UD</v>
          </cell>
          <cell r="D149">
            <v>628.96</v>
          </cell>
        </row>
        <row r="150">
          <cell r="B150" t="str">
            <v>yee PVC drenaje 6 "  x 6"</v>
          </cell>
          <cell r="C150" t="str">
            <v>UD</v>
          </cell>
          <cell r="D150">
            <v>494.16</v>
          </cell>
        </row>
        <row r="151">
          <cell r="B151" t="str">
            <v>yee PVC drenaje 6 "  x 8"</v>
          </cell>
          <cell r="C151" t="str">
            <v>UD</v>
          </cell>
          <cell r="D151">
            <v>558.96</v>
          </cell>
        </row>
        <row r="152">
          <cell r="B152" t="str">
            <v>yee PVC drenaje 6 "  x 4"</v>
          </cell>
          <cell r="C152" t="str">
            <v>UD</v>
          </cell>
          <cell r="D152">
            <v>528.96</v>
          </cell>
        </row>
        <row r="153">
          <cell r="B153" t="str">
            <v>yee PVC drenaje 4 "  x2"</v>
          </cell>
          <cell r="C153" t="str">
            <v>UD</v>
          </cell>
          <cell r="D153">
            <v>59.16</v>
          </cell>
        </row>
        <row r="154">
          <cell r="B154" t="str">
            <v>Espejos para baños</v>
          </cell>
          <cell r="C154" t="str">
            <v>M2</v>
          </cell>
          <cell r="D154">
            <v>2421</v>
          </cell>
        </row>
        <row r="155">
          <cell r="B155" t="str">
            <v>Tapon Registro  2"</v>
          </cell>
          <cell r="C155" t="str">
            <v>UD</v>
          </cell>
          <cell r="D155">
            <v>30.159999999999997</v>
          </cell>
        </row>
        <row r="156">
          <cell r="B156" t="str">
            <v>tubo 12" PVC SDR-26</v>
          </cell>
          <cell r="C156" t="str">
            <v>UD</v>
          </cell>
          <cell r="D156">
            <v>11687.81</v>
          </cell>
        </row>
        <row r="157">
          <cell r="B157" t="str">
            <v>Curva  2"de drenaje</v>
          </cell>
          <cell r="C157" t="str">
            <v>UD</v>
          </cell>
          <cell r="D157">
            <v>9.39</v>
          </cell>
        </row>
        <row r="158">
          <cell r="B158" t="str">
            <v>Curva  4" de drenaje</v>
          </cell>
          <cell r="C158" t="str">
            <v>UD</v>
          </cell>
          <cell r="D158">
            <v>45.12</v>
          </cell>
        </row>
        <row r="159">
          <cell r="B159" t="str">
            <v>COLECTOR</v>
          </cell>
          <cell r="C159" t="str">
            <v>UD</v>
          </cell>
          <cell r="D159">
            <v>242.30079999999998</v>
          </cell>
        </row>
        <row r="160">
          <cell r="B160" t="str">
            <v>gasoil</v>
          </cell>
          <cell r="C160" t="str">
            <v>gls</v>
          </cell>
          <cell r="D160">
            <v>205.7</v>
          </cell>
        </row>
        <row r="161">
          <cell r="B161" t="str">
            <v>angular 1 1/2 x 1 1/2 x 3/16</v>
          </cell>
          <cell r="C161" t="str">
            <v>ml</v>
          </cell>
          <cell r="D161">
            <v>149.23999999999998</v>
          </cell>
        </row>
        <row r="162">
          <cell r="B162" t="str">
            <v>cubrefalta de pvc</v>
          </cell>
          <cell r="C162" t="str">
            <v>ml</v>
          </cell>
          <cell r="D162">
            <v>289.29599999999999</v>
          </cell>
        </row>
        <row r="163">
          <cell r="B163" t="str">
            <v>llave de empotrar ½" (AMERICANA) para ducha</v>
          </cell>
          <cell r="C163" t="str">
            <v>UD</v>
          </cell>
          <cell r="D163">
            <v>348</v>
          </cell>
        </row>
        <row r="164">
          <cell r="B164" t="str">
            <v>Calentador de agua de gas 30 glones</v>
          </cell>
          <cell r="C164" t="str">
            <v>UD</v>
          </cell>
          <cell r="D164">
            <v>28065.599999999999</v>
          </cell>
        </row>
        <row r="165">
          <cell r="B165" t="str">
            <v>Calentador de 30  gls</v>
          </cell>
          <cell r="C165" t="str">
            <v>ud</v>
          </cell>
          <cell r="D165">
            <v>20757.379999999997</v>
          </cell>
        </row>
        <row r="166">
          <cell r="B166" t="str">
            <v>Fibra para aumentar resistencia hormigon</v>
          </cell>
          <cell r="C166" t="str">
            <v>LBS</v>
          </cell>
          <cell r="D166">
            <v>153.4</v>
          </cell>
        </row>
        <row r="167">
          <cell r="B167" t="str">
            <v>Extintor</v>
          </cell>
          <cell r="C167" t="str">
            <v>UD</v>
          </cell>
          <cell r="D167">
            <v>5500.0036</v>
          </cell>
        </row>
        <row r="168">
          <cell r="B168" t="str">
            <v>Viga melatica tipo  W 21 X 55</v>
          </cell>
          <cell r="C168" t="str">
            <v>UD</v>
          </cell>
          <cell r="D168">
            <v>42900</v>
          </cell>
        </row>
        <row r="169">
          <cell r="B169" t="str">
            <v>Conectores stud</v>
          </cell>
          <cell r="C169" t="str">
            <v>UD</v>
          </cell>
          <cell r="D169">
            <v>110.09396146310982</v>
          </cell>
        </row>
        <row r="170">
          <cell r="B170" t="str">
            <v>sellador poliuretano para juntas horizontales</v>
          </cell>
          <cell r="C170" t="str">
            <v>UD</v>
          </cell>
          <cell r="D170">
            <v>435.83</v>
          </cell>
        </row>
        <row r="171">
          <cell r="B171" t="str">
            <v xml:space="preserve"> Planchuela de 4" x 3/16" </v>
          </cell>
          <cell r="C171" t="str">
            <v>UD</v>
          </cell>
          <cell r="D171">
            <v>1050</v>
          </cell>
        </row>
        <row r="172">
          <cell r="B172" t="str">
            <v xml:space="preserve"> Tubo 4" x 4" x 3/16" </v>
          </cell>
          <cell r="C172" t="str">
            <v>UD</v>
          </cell>
          <cell r="D172">
            <v>5350</v>
          </cell>
        </row>
        <row r="173">
          <cell r="B173" t="str">
            <v>Tubo de Silicon industrial trasnp. 10.3</v>
          </cell>
          <cell r="C173" t="str">
            <v>UD</v>
          </cell>
          <cell r="D173">
            <v>146.28</v>
          </cell>
        </row>
        <row r="174">
          <cell r="B174" t="str">
            <v>Teflon 3/4''</v>
          </cell>
          <cell r="C174" t="str">
            <v>UD</v>
          </cell>
          <cell r="D174">
            <v>16.170000000000002</v>
          </cell>
        </row>
        <row r="175">
          <cell r="B175" t="str">
            <v>Gabinete contra incendios</v>
          </cell>
          <cell r="C175" t="str">
            <v>UD</v>
          </cell>
          <cell r="D175">
            <v>22000</v>
          </cell>
        </row>
        <row r="176">
          <cell r="B176" t="str">
            <v xml:space="preserve">Ventanas(0.90x1.02m) </v>
          </cell>
          <cell r="C176" t="str">
            <v>UD</v>
          </cell>
          <cell r="D176">
            <v>1592.5245</v>
          </cell>
        </row>
        <row r="177">
          <cell r="B177" t="str">
            <v xml:space="preserve">Ventanas(1.30x1.25m) </v>
          </cell>
          <cell r="C177" t="str">
            <v>UD</v>
          </cell>
          <cell r="D177">
            <v>2823.625</v>
          </cell>
        </row>
        <row r="178">
          <cell r="B178" t="str">
            <v xml:space="preserve">Ventanas(0.50x1.02m) </v>
          </cell>
          <cell r="C178" t="str">
            <v>UD</v>
          </cell>
          <cell r="D178">
            <v>884.19800000000009</v>
          </cell>
        </row>
        <row r="179">
          <cell r="B179" t="str">
            <v xml:space="preserve">Ventanas(0.60x60m) </v>
          </cell>
          <cell r="C179" t="str">
            <v>UD</v>
          </cell>
          <cell r="D179">
            <v>875.90000000000009</v>
          </cell>
        </row>
        <row r="180">
          <cell r="B180" t="str">
            <v xml:space="preserve">Ventanas(1.00x102m) </v>
          </cell>
          <cell r="C180" t="str">
            <v>UD</v>
          </cell>
          <cell r="D180">
            <v>1770.0095000000001</v>
          </cell>
        </row>
        <row r="181">
          <cell r="B181" t="str">
            <v xml:space="preserve">Ventanas(1.32x102m) </v>
          </cell>
          <cell r="C181" t="str">
            <v>UD</v>
          </cell>
          <cell r="D181">
            <v>2336.3480000000004</v>
          </cell>
        </row>
        <row r="182">
          <cell r="B182" t="str">
            <v xml:space="preserve">Ventanas(0.72x102m) </v>
          </cell>
          <cell r="C182" t="str">
            <v>UD</v>
          </cell>
          <cell r="D182">
            <v>1274.6650000000002</v>
          </cell>
        </row>
        <row r="183">
          <cell r="B183" t="str">
            <v xml:space="preserve">Puertas de Polimetal (0.90x2.10m y 1.00x2.10m) </v>
          </cell>
          <cell r="C183" t="str">
            <v>UD</v>
          </cell>
          <cell r="D183">
            <v>3342.2500000000005</v>
          </cell>
        </row>
        <row r="184">
          <cell r="B184">
            <v>0</v>
          </cell>
          <cell r="C184">
            <v>0</v>
          </cell>
          <cell r="D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</row>
      </sheetData>
      <sheetData sheetId="46"/>
      <sheetData sheetId="47"/>
      <sheetData sheetId="48"/>
      <sheetData sheetId="49"/>
      <sheetData sheetId="5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NALISIS_STO_DGO1"/>
      <sheetName val="PRES__BOCA_NUEVA1"/>
      <sheetName val="CONTRARO_SEÑALIZACIONES1"/>
      <sheetName val="CONTRARO_SEÑALIZACIONES"/>
      <sheetName val="A"/>
      <sheetName val="Presu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4">
          <cell r="D4">
            <v>2547.17</v>
          </cell>
        </row>
      </sheetData>
      <sheetData sheetId="7">
        <row r="10">
          <cell r="F10">
            <v>4211.5599999999995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7">
          <cell r="D7">
            <v>1.4</v>
          </cell>
        </row>
        <row r="9">
          <cell r="D9">
            <v>0.3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</sheetNames>
    <sheetDataSet>
      <sheetData sheetId="0" refreshError="1"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COSTO INDIRECTO"/>
      <sheetName val="OPERADORES EQUIP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SUMEN (2)"/>
      <sheetName val="PASARELA 96 m"/>
      <sheetName val="PASARELA 70 m"/>
      <sheetName val="TUNEL MARG-NORTE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ANALISIS MUROS Y ZAPATAS "/>
      <sheetName val="PANEL PAMPP1"/>
      <sheetName val="PANEL PAMPP2"/>
      <sheetName val="VIGA POSTENSA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7">
          <cell r="H27">
            <v>803336.16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Equi"/>
      <sheetName val="Herram"/>
      <sheetName val="Rndmto"/>
      <sheetName val="MOCuadrillas"/>
      <sheetName val="MOJornal"/>
      <sheetName val="AnaEdif"/>
      <sheetName val="Indice"/>
      <sheetName val="Presup"/>
      <sheetName val="FA INS"/>
      <sheetName val="FA HERR"/>
      <sheetName val="AnaVIAL NoOk"/>
      <sheetName val="DatosPROY"/>
      <sheetName val="Cotiz OTROS"/>
      <sheetName val="AnaPRE"/>
      <sheetName val="Ana EMERG JPP"/>
      <sheetName val="Presup EMERG JPP"/>
      <sheetName val="PLOM"/>
      <sheetName val="MOPlom"/>
      <sheetName val="AnaCONTRA"/>
      <sheetName val="Cortes"/>
      <sheetName val="PreOsvaldo"/>
      <sheetName val="Simo3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 t="str">
            <v>MANO DE OBRA JORNALES DIARIO (Sin ITBIS)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minaciones"/>
      <sheetName val="Muros de Block"/>
      <sheetName val="mov. de tierra"/>
      <sheetName val="Demoliciones"/>
      <sheetName val="Mezclas"/>
      <sheetName val="Hormigones"/>
      <sheetName val="Sanitaria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.t C"/>
      <sheetName val="m y h.a. C"/>
      <sheetName val="term.C"/>
      <sheetName val="v. exterior"/>
      <sheetName val="LOSA 9N"/>
      <sheetName val="Insumos"/>
      <sheetName val="Hormigon Armado"/>
      <sheetName val="Analisis "/>
      <sheetName val="Mezcla"/>
      <sheetName val="Res. Cuantia"/>
    </sheetNames>
    <sheetDataSet>
      <sheetData sheetId="0" refreshError="1"/>
      <sheetData sheetId="1" refreshError="1">
        <row r="18">
          <cell r="I18">
            <v>0.1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 refreshError="1"/>
      <sheetData sheetId="1">
        <row r="11">
          <cell r="D11">
            <v>33.5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</sheetNames>
    <sheetDataSet>
      <sheetData sheetId="0" refreshError="1"/>
      <sheetData sheetId="1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falto"/>
      <sheetName val="Puente"/>
      <sheetName val="Mvto Tierra"/>
      <sheetName val="Materiales"/>
      <sheetName val="Equipos"/>
      <sheetName val="Presupuesto"/>
      <sheetName val="analisis metalico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</sheetNames>
    <sheetDataSet>
      <sheetData sheetId="0"/>
      <sheetData sheetId="1"/>
      <sheetData sheetId="2"/>
      <sheetData sheetId="3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ANALPRECIO"/>
      <sheetName val="Labor FD1"/>
      <sheetName val="med.mov.de tierras"/>
      <sheetName val="Materiales"/>
      <sheetName val="MO"/>
      <sheetName val="Senalizacion"/>
      <sheetName val="Gastos_Generales"/>
      <sheetName val="Cub__01"/>
      <sheetName val="Analisis_Costo"/>
      <sheetName val="Salarios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D5" t="str">
            <v/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D16" t="str">
            <v/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8">
          <cell r="A68" t="str">
            <v>AL</v>
          </cell>
          <cell r="B68" t="str">
            <v>ALFARERIA</v>
          </cell>
          <cell r="D68" t="str">
            <v/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D81" t="str">
            <v/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D82" t="str">
            <v/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D104" t="str">
            <v/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D108" t="str">
            <v/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D117" t="str">
            <v/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D171" t="str">
            <v/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D177" t="str">
            <v/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D204" t="str">
            <v/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D207" t="str">
            <v/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8">
          <cell r="A218" t="str">
            <v>CE</v>
          </cell>
          <cell r="B218" t="str">
            <v>CERAMICAS</v>
          </cell>
          <cell r="D218" t="str">
            <v/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D225" t="str">
            <v/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D232" t="str">
            <v/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D247" t="str">
            <v/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D286" t="str">
            <v/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D305" t="str">
            <v/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D326" t="str">
            <v/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D336" t="str">
            <v/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D339" t="str">
            <v/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8">
          <cell r="A368" t="str">
            <v>MA</v>
          </cell>
          <cell r="B368" t="str">
            <v>MADERAS, CLAVOS, ZINC</v>
          </cell>
          <cell r="D368" t="str">
            <v/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D389" t="str">
            <v/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D417" t="str">
            <v/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D418" t="str">
            <v/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D476" t="str">
            <v/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D549" t="str">
            <v/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D610" t="str">
            <v/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D611" t="str">
            <v/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D642" t="str">
            <v/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D648" t="str">
            <v/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D653" t="str">
            <v/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D707" t="str">
            <v/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D716" t="str">
            <v/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D717" t="str">
            <v/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D718" t="str">
            <v/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D723" t="str">
            <v/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D733" t="str">
            <v/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D738" t="str">
            <v/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D760" t="str">
            <v/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D769" t="str">
            <v/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D775" t="str">
            <v/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D777" t="str">
            <v/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D780" t="str">
            <v/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D783" t="str">
            <v/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D801" t="str">
            <v/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D822" t="str">
            <v/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D838" t="str">
            <v/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D839" t="str">
            <v/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D841" t="str">
            <v/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D843" t="str">
            <v/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D851" t="str">
            <v/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D853" t="str">
            <v/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D855" t="str">
            <v/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D858" t="str">
            <v/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D864" t="str">
            <v/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D867" t="str">
            <v/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D869" t="str">
            <v/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D871" t="str">
            <v/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D873" t="str">
            <v/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D876" t="str">
            <v/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D878" t="str">
            <v/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D880" t="str">
            <v/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D882" t="str">
            <v/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D884" t="str">
            <v/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D886" t="str">
            <v/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D888" t="str">
            <v/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D890" t="str">
            <v/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D894" t="str">
            <v/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9">
          <cell r="A919" t="str">
            <v>99.</v>
          </cell>
          <cell r="B919" t="str">
            <v>DE LOS ANALISIS DE COSTOS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/>
      <sheetData sheetId="3"/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/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"/>
      <sheetName val="MEMO"/>
      <sheetName val="COF"/>
      <sheetName val="SEP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  <sheetName val="Módulo 01 v5"/>
      <sheetName val="Edificio Principal (Estructura)"/>
      <sheetName val="Edificio Principal (Acabados)"/>
      <sheetName val="ANALISIS"/>
      <sheetName val="ANALISIS (2)mig"/>
      <sheetName val="SPA"/>
      <sheetName val="PRECIOS INSUMOS-MANO DE OBRA"/>
      <sheetName val="SUBCONTRATOS"/>
      <sheetName val="Tabla de Cuantia de Elementos E"/>
      <sheetName val="Quantia zapata ponderada col"/>
      <sheetName val="ARE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>
        <row r="3">
          <cell r="I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3">
          <cell r="I3">
            <v>36.200000000000003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 6"/>
      <sheetName val="MODULO 5"/>
      <sheetName val="MODULO 4"/>
      <sheetName val="Insumos"/>
      <sheetName val="Analisis "/>
      <sheetName val="Analisis Civil MODULO 4"/>
      <sheetName val="Analisis Civil MODULO 5"/>
      <sheetName val="Analisis Civil MODULO 6"/>
      <sheetName val="Mezcla"/>
      <sheetName val=" MObra"/>
    </sheetNames>
    <sheetDataSet>
      <sheetData sheetId="0"/>
      <sheetData sheetId="1"/>
      <sheetData sheetId="2"/>
      <sheetData sheetId="3" refreshError="1">
        <row r="2">
          <cell r="G2">
            <v>1</v>
          </cell>
          <cell r="H2">
            <v>34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  <sheetName val="Pasarela de L=60.00"/>
    </sheetNames>
    <sheetDataSet>
      <sheetData sheetId="0" refreshError="1"/>
      <sheetData sheetId="1" refreshError="1"/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F3B0B-4D8D-114C-85FF-88507503EC64}">
  <sheetPr>
    <pageSetUpPr fitToPage="1"/>
  </sheetPr>
  <dimension ref="A1:Y174"/>
  <sheetViews>
    <sheetView tabSelected="1" view="pageBreakPreview" zoomScaleNormal="100" workbookViewId="0">
      <selection activeCell="D44" sqref="D44:E44"/>
    </sheetView>
  </sheetViews>
  <sheetFormatPr baseColWidth="10" defaultColWidth="11.5" defaultRowHeight="16"/>
  <cols>
    <col min="1" max="1" width="1.1640625" customWidth="1"/>
    <col min="2" max="2" width="6.6640625" customWidth="1"/>
    <col min="3" max="3" width="0.5" customWidth="1"/>
    <col min="4" max="4" width="23.6640625" customWidth="1"/>
    <col min="5" max="5" width="15" customWidth="1"/>
    <col min="6" max="6" width="14.33203125" customWidth="1"/>
    <col min="7" max="7" width="7.6640625" customWidth="1"/>
    <col min="8" max="8" width="15.5" customWidth="1"/>
    <col min="9" max="9" width="0.5" customWidth="1"/>
    <col min="10" max="10" width="20.5" customWidth="1"/>
    <col min="11" max="11" width="1" customWidth="1"/>
    <col min="12" max="12" width="15" customWidth="1"/>
    <col min="13" max="13" width="14.6640625" customWidth="1"/>
    <col min="14" max="14" width="17.83203125" customWidth="1"/>
    <col min="15" max="15" width="17.33203125" bestFit="1" customWidth="1"/>
    <col min="16" max="16" width="16.6640625" bestFit="1" customWidth="1"/>
    <col min="17" max="17" width="11.83203125" customWidth="1"/>
    <col min="18" max="18" width="13" customWidth="1"/>
  </cols>
  <sheetData>
    <row r="1" spans="1:25" s="1" customFormat="1" ht="13"/>
    <row r="2" spans="1:25" s="1" customFormat="1" ht="13">
      <c r="F2" s="2" t="s">
        <v>0</v>
      </c>
      <c r="G2" s="2"/>
      <c r="H2" s="2"/>
      <c r="I2" s="2"/>
      <c r="J2" s="2"/>
      <c r="K2" s="2"/>
    </row>
    <row r="3" spans="1:25" s="1" customFormat="1" ht="13">
      <c r="F3" s="2" t="s">
        <v>1</v>
      </c>
      <c r="G3" s="2"/>
      <c r="H3" s="2"/>
      <c r="I3" s="2"/>
      <c r="J3" s="2"/>
      <c r="K3" s="2"/>
    </row>
    <row r="4" spans="1:25" s="1" customFormat="1" ht="13">
      <c r="F4" s="2" t="s">
        <v>2</v>
      </c>
      <c r="G4" s="2"/>
      <c r="H4" s="2"/>
      <c r="I4" s="2"/>
      <c r="J4" s="2"/>
      <c r="K4" s="2"/>
    </row>
    <row r="5" spans="1:25" s="1" customFormat="1" ht="13">
      <c r="F5" s="2" t="s">
        <v>3</v>
      </c>
      <c r="G5" s="2"/>
      <c r="H5" s="2"/>
      <c r="I5" s="2"/>
      <c r="J5" s="2"/>
      <c r="K5" s="2"/>
    </row>
    <row r="6" spans="1:25" s="1" customFormat="1" ht="13"/>
    <row r="7" spans="1:25" s="1" customFormat="1" ht="13">
      <c r="B7" s="281" t="s">
        <v>4</v>
      </c>
      <c r="C7" s="281"/>
      <c r="D7" s="281"/>
      <c r="E7" s="281"/>
      <c r="H7" s="282" t="s">
        <v>5</v>
      </c>
      <c r="I7" s="282"/>
      <c r="J7" s="282"/>
    </row>
    <row r="8" spans="1:25" s="3" customFormat="1" ht="41.25" customHeight="1">
      <c r="B8" s="4" t="s">
        <v>6</v>
      </c>
      <c r="C8" s="5"/>
      <c r="E8" s="6" t="s">
        <v>7</v>
      </c>
      <c r="F8" s="283" t="s">
        <v>91</v>
      </c>
      <c r="G8" s="283"/>
      <c r="H8" s="283"/>
      <c r="I8" s="283"/>
      <c r="J8" s="283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</row>
    <row r="9" spans="1:25" s="3" customFormat="1" ht="12.75" customHeight="1">
      <c r="B9" s="4"/>
      <c r="C9" s="5"/>
      <c r="E9" s="6"/>
      <c r="F9" s="7"/>
      <c r="G9" s="7"/>
      <c r="H9" s="7"/>
      <c r="I9" s="7"/>
      <c r="J9" s="7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</row>
    <row r="10" spans="1:25" s="1" customFormat="1" ht="13">
      <c r="A10" s="8"/>
      <c r="B10" s="9" t="s">
        <v>8</v>
      </c>
      <c r="C10" s="10"/>
      <c r="E10" s="11" t="s">
        <v>7</v>
      </c>
      <c r="F10" s="12" t="s">
        <v>92</v>
      </c>
      <c r="G10" s="13"/>
      <c r="H10" s="13"/>
      <c r="I10" s="13"/>
      <c r="J10" s="2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5" s="1" customFormat="1" ht="13">
      <c r="A11" s="8"/>
      <c r="B11" s="9" t="s">
        <v>9</v>
      </c>
      <c r="C11" s="10"/>
      <c r="E11" s="11" t="s">
        <v>7</v>
      </c>
      <c r="F11" s="14">
        <v>44844</v>
      </c>
      <c r="G11" s="13"/>
      <c r="H11" s="13"/>
      <c r="I11" s="13"/>
      <c r="J11" s="2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</row>
    <row r="12" spans="1:25" s="1" customFormat="1" ht="13">
      <c r="A12" s="8"/>
      <c r="B12" s="9" t="s">
        <v>10</v>
      </c>
      <c r="C12" s="15"/>
      <c r="E12" s="11" t="s">
        <v>7</v>
      </c>
      <c r="F12" s="14" t="s">
        <v>93</v>
      </c>
      <c r="G12" s="16"/>
      <c r="H12" s="17"/>
      <c r="I12" s="17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</row>
    <row r="13" spans="1:25" s="1" customFormat="1" ht="13">
      <c r="A13" s="8"/>
      <c r="B13" s="9" t="s">
        <v>11</v>
      </c>
      <c r="C13" s="15"/>
      <c r="E13" s="11" t="s">
        <v>7</v>
      </c>
      <c r="F13" s="18">
        <v>20.100000000000001</v>
      </c>
      <c r="G13" s="16"/>
      <c r="H13" s="17"/>
      <c r="I13" s="17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</row>
    <row r="14" spans="1:25" s="1" customFormat="1" ht="13">
      <c r="A14" s="8"/>
      <c r="B14" s="9" t="s">
        <v>12</v>
      </c>
      <c r="C14" s="15"/>
      <c r="E14" s="11" t="s">
        <v>7</v>
      </c>
      <c r="F14" s="18" t="s">
        <v>13</v>
      </c>
      <c r="G14" s="16"/>
      <c r="H14" s="17"/>
      <c r="I14" s="17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</row>
    <row r="15" spans="1:25" s="1" customFormat="1" ht="13">
      <c r="A15" s="8"/>
      <c r="B15" s="9" t="s">
        <v>14</v>
      </c>
      <c r="C15" s="15"/>
      <c r="E15" s="11" t="s">
        <v>7</v>
      </c>
      <c r="F15" s="18" t="s">
        <v>13</v>
      </c>
      <c r="G15" s="16"/>
      <c r="H15" s="17"/>
      <c r="I15" s="17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</row>
    <row r="16" spans="1:25" s="1" customFormat="1" ht="13">
      <c r="A16" s="8"/>
      <c r="B16" s="19" t="s">
        <v>15</v>
      </c>
      <c r="C16" s="20"/>
      <c r="D16" s="20"/>
      <c r="E16" s="11"/>
      <c r="F16" s="21"/>
      <c r="H16" s="22"/>
      <c r="I16" s="22"/>
      <c r="J16" s="2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</row>
    <row r="17" spans="1:25" s="1" customFormat="1" ht="15" customHeight="1">
      <c r="A17" s="8"/>
      <c r="B17" s="284" t="s">
        <v>16</v>
      </c>
      <c r="C17" s="286"/>
      <c r="D17" s="284" t="s">
        <v>17</v>
      </c>
      <c r="E17" s="284"/>
      <c r="F17" s="277" t="s">
        <v>18</v>
      </c>
      <c r="G17" s="288" t="s">
        <v>19</v>
      </c>
      <c r="H17" s="290" t="s">
        <v>20</v>
      </c>
      <c r="I17" s="292"/>
      <c r="J17" s="277" t="s">
        <v>21</v>
      </c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</row>
    <row r="18" spans="1:25" s="1" customFormat="1" ht="13.5" customHeight="1" thickBot="1">
      <c r="A18" s="8"/>
      <c r="B18" s="285"/>
      <c r="C18" s="287"/>
      <c r="D18" s="285"/>
      <c r="E18" s="285"/>
      <c r="F18" s="278"/>
      <c r="G18" s="289"/>
      <c r="H18" s="291"/>
      <c r="I18" s="293"/>
      <c r="J18" s="278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</row>
    <row r="19" spans="1:25" s="1" customFormat="1" ht="25.5" customHeight="1">
      <c r="A19" s="8"/>
      <c r="B19" s="24"/>
      <c r="D19" s="279" t="s">
        <v>22</v>
      </c>
      <c r="E19" s="280"/>
      <c r="F19" s="25"/>
      <c r="G19" s="26"/>
      <c r="H19" s="25"/>
      <c r="I19" s="27"/>
      <c r="J19" s="28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</row>
    <row r="20" spans="1:25" s="1" customFormat="1" ht="25.5" customHeight="1">
      <c r="A20" s="8"/>
      <c r="B20" s="29">
        <v>1</v>
      </c>
      <c r="D20" s="267" t="s">
        <v>23</v>
      </c>
      <c r="E20" s="268"/>
      <c r="F20" s="30">
        <v>20.100000000000001</v>
      </c>
      <c r="G20" s="31" t="s">
        <v>24</v>
      </c>
      <c r="H20" s="32"/>
      <c r="I20" s="27"/>
      <c r="J20" s="33">
        <v>0</v>
      </c>
      <c r="L20" s="89"/>
      <c r="M20" s="89"/>
      <c r="N20" s="199"/>
      <c r="O20" s="89"/>
      <c r="P20" s="89"/>
      <c r="Q20" s="89"/>
      <c r="R20" s="93"/>
      <c r="S20" s="93"/>
      <c r="T20" s="93"/>
      <c r="U20" s="93"/>
      <c r="V20" s="93"/>
      <c r="W20" s="93"/>
      <c r="X20" s="93"/>
      <c r="Y20" s="93"/>
    </row>
    <row r="21" spans="1:25" s="1" customFormat="1" ht="25.5" customHeight="1">
      <c r="A21" s="8"/>
      <c r="B21" s="29">
        <v>1.01</v>
      </c>
      <c r="D21" s="267" t="s">
        <v>25</v>
      </c>
      <c r="E21" s="268"/>
      <c r="F21" s="30">
        <v>1</v>
      </c>
      <c r="G21" s="31" t="s">
        <v>26</v>
      </c>
      <c r="H21" s="34"/>
      <c r="I21" s="27"/>
      <c r="J21" s="33">
        <v>0</v>
      </c>
      <c r="L21" s="89"/>
      <c r="M21" s="89"/>
      <c r="N21" s="199"/>
      <c r="O21" s="93"/>
      <c r="P21" s="89"/>
      <c r="Q21" s="89"/>
      <c r="R21" s="93"/>
      <c r="S21" s="93"/>
      <c r="T21" s="93"/>
      <c r="U21" s="93"/>
      <c r="V21" s="93"/>
      <c r="W21" s="93"/>
      <c r="X21" s="93"/>
      <c r="Y21" s="93"/>
    </row>
    <row r="22" spans="1:25" s="1" customFormat="1" ht="25.5" customHeight="1">
      <c r="A22" s="8"/>
      <c r="B22" s="29">
        <v>1.02</v>
      </c>
      <c r="D22" s="267" t="s">
        <v>27</v>
      </c>
      <c r="E22" s="268"/>
      <c r="F22" s="30">
        <v>1</v>
      </c>
      <c r="G22" s="31" t="s">
        <v>26</v>
      </c>
      <c r="H22" s="34"/>
      <c r="I22" s="27"/>
      <c r="J22" s="33">
        <v>0</v>
      </c>
      <c r="L22" s="89"/>
      <c r="M22" s="89"/>
      <c r="N22" s="199"/>
      <c r="O22" s="89"/>
      <c r="P22" s="89"/>
      <c r="Q22" s="89"/>
      <c r="R22" s="93"/>
      <c r="S22" s="93"/>
      <c r="T22" s="93"/>
      <c r="U22" s="93"/>
      <c r="V22" s="93"/>
      <c r="W22" s="93"/>
      <c r="X22" s="93"/>
      <c r="Y22" s="93"/>
    </row>
    <row r="23" spans="1:25" s="1" customFormat="1" ht="25.5" customHeight="1">
      <c r="A23" s="8"/>
      <c r="B23" s="29">
        <v>1.03</v>
      </c>
      <c r="D23" s="267" t="s">
        <v>28</v>
      </c>
      <c r="E23" s="268"/>
      <c r="F23" s="30">
        <v>7</v>
      </c>
      <c r="G23" s="31" t="s">
        <v>29</v>
      </c>
      <c r="H23" s="34"/>
      <c r="I23" s="27"/>
      <c r="J23" s="33">
        <v>0</v>
      </c>
      <c r="L23" s="89"/>
      <c r="M23" s="89"/>
      <c r="N23" s="199"/>
      <c r="O23" s="89"/>
      <c r="P23" s="89"/>
      <c r="Q23" s="89"/>
      <c r="R23" s="93"/>
      <c r="S23" s="93"/>
      <c r="T23" s="93"/>
      <c r="U23" s="93"/>
      <c r="V23" s="93"/>
      <c r="W23" s="93"/>
      <c r="X23" s="93"/>
      <c r="Y23" s="93"/>
    </row>
    <row r="24" spans="1:25" s="1" customFormat="1" ht="25.5" customHeight="1">
      <c r="A24" s="8"/>
      <c r="B24" s="29">
        <v>1.04</v>
      </c>
      <c r="D24" s="267" t="s">
        <v>30</v>
      </c>
      <c r="E24" s="268"/>
      <c r="F24" s="30">
        <v>1</v>
      </c>
      <c r="G24" s="31" t="s">
        <v>26</v>
      </c>
      <c r="H24" s="34"/>
      <c r="I24" s="27"/>
      <c r="J24" s="33">
        <v>0</v>
      </c>
      <c r="L24" s="89"/>
      <c r="M24" s="89"/>
      <c r="N24" s="199"/>
      <c r="O24" s="89"/>
      <c r="P24" s="89"/>
      <c r="Q24" s="89"/>
      <c r="R24" s="93"/>
      <c r="S24" s="93"/>
      <c r="T24" s="93"/>
      <c r="U24" s="93"/>
      <c r="V24" s="93"/>
      <c r="W24" s="93"/>
      <c r="X24" s="93"/>
      <c r="Y24" s="93"/>
    </row>
    <row r="25" spans="1:25" s="1" customFormat="1" ht="25.5" customHeight="1">
      <c r="A25" s="8"/>
      <c r="B25" s="35"/>
      <c r="D25" s="273" t="s">
        <v>31</v>
      </c>
      <c r="E25" s="274"/>
      <c r="F25" s="36"/>
      <c r="G25" s="26"/>
      <c r="H25" s="37"/>
      <c r="I25" s="27"/>
      <c r="J25" s="38">
        <v>0</v>
      </c>
      <c r="L25" s="89"/>
      <c r="M25" s="89"/>
      <c r="N25" s="89"/>
      <c r="O25" s="89"/>
      <c r="P25" s="89"/>
      <c r="Q25" s="89"/>
      <c r="R25" s="93"/>
      <c r="S25" s="93"/>
      <c r="T25" s="93"/>
      <c r="U25" s="93"/>
      <c r="V25" s="93"/>
      <c r="W25" s="93"/>
      <c r="X25" s="93"/>
      <c r="Y25" s="93"/>
    </row>
    <row r="26" spans="1:25" s="1" customFormat="1" ht="12.75" customHeight="1">
      <c r="A26" s="8"/>
      <c r="B26" s="39"/>
      <c r="C26" s="40"/>
      <c r="D26" s="41"/>
      <c r="E26" s="42"/>
      <c r="F26" s="43"/>
      <c r="G26" s="44"/>
      <c r="H26" s="45"/>
      <c r="I26" s="46"/>
      <c r="J26" s="47"/>
      <c r="L26" s="89"/>
      <c r="M26" s="89"/>
      <c r="N26" s="89"/>
      <c r="O26" s="89"/>
      <c r="P26" s="89"/>
      <c r="Q26" s="89"/>
      <c r="R26" s="93"/>
      <c r="S26" s="93"/>
      <c r="T26" s="93"/>
      <c r="U26" s="93"/>
      <c r="V26" s="93"/>
      <c r="W26" s="93"/>
      <c r="X26" s="93"/>
      <c r="Y26" s="93"/>
    </row>
    <row r="27" spans="1:25" s="1" customFormat="1" ht="36.5" customHeight="1">
      <c r="A27" s="8"/>
      <c r="B27" s="48" t="s">
        <v>32</v>
      </c>
      <c r="C27" s="49"/>
      <c r="D27" s="275" t="s">
        <v>94</v>
      </c>
      <c r="E27" s="276"/>
      <c r="F27" s="50">
        <v>20.100000000000001</v>
      </c>
      <c r="G27" s="51" t="s">
        <v>24</v>
      </c>
      <c r="H27" s="52" t="s">
        <v>33</v>
      </c>
      <c r="I27" s="53"/>
      <c r="J27" s="54" t="s">
        <v>34</v>
      </c>
      <c r="K27" s="55"/>
      <c r="L27" s="89"/>
      <c r="M27" s="89"/>
      <c r="N27" s="89"/>
      <c r="O27" s="89"/>
      <c r="P27" s="89"/>
      <c r="Q27" s="89"/>
      <c r="R27" s="93"/>
      <c r="S27" s="93"/>
      <c r="T27" s="93"/>
      <c r="U27" s="93"/>
      <c r="V27" s="93"/>
      <c r="W27" s="93"/>
      <c r="X27" s="93"/>
      <c r="Y27" s="93"/>
    </row>
    <row r="28" spans="1:25" s="1" customFormat="1" ht="12.75" customHeight="1">
      <c r="A28" s="8"/>
      <c r="B28" s="56"/>
      <c r="C28" s="57"/>
      <c r="D28" s="58"/>
      <c r="E28" s="59"/>
      <c r="F28" s="60" t="s">
        <v>35</v>
      </c>
      <c r="G28" s="61" t="s">
        <v>36</v>
      </c>
      <c r="H28" s="62" t="s">
        <v>37</v>
      </c>
      <c r="I28" s="63"/>
      <c r="J28" s="64" t="s">
        <v>38</v>
      </c>
      <c r="K28" s="55"/>
      <c r="L28" s="93"/>
      <c r="M28" s="93"/>
      <c r="N28" s="101"/>
      <c r="O28" s="101"/>
      <c r="P28" s="101"/>
      <c r="Q28" s="101"/>
      <c r="R28" s="89"/>
      <c r="S28" s="89"/>
      <c r="T28" s="93"/>
      <c r="U28" s="93"/>
      <c r="V28" s="93"/>
      <c r="W28" s="93"/>
      <c r="X28" s="93"/>
      <c r="Y28" s="93"/>
    </row>
    <row r="29" spans="1:25" s="1" customFormat="1" ht="29" customHeight="1" thickBot="1">
      <c r="A29" s="8"/>
      <c r="B29" s="65" t="s">
        <v>39</v>
      </c>
      <c r="C29" s="66"/>
      <c r="D29" s="269" t="s">
        <v>95</v>
      </c>
      <c r="E29" s="270"/>
      <c r="F29" s="67">
        <v>0.6</v>
      </c>
      <c r="G29" s="68" t="s">
        <v>24</v>
      </c>
      <c r="H29" s="69">
        <v>5</v>
      </c>
      <c r="I29" s="70"/>
      <c r="J29" s="71">
        <v>0.1</v>
      </c>
      <c r="K29" s="55"/>
      <c r="L29" s="93"/>
      <c r="M29" s="93"/>
      <c r="N29" s="106"/>
      <c r="O29" s="107"/>
      <c r="P29" s="108"/>
      <c r="Q29" s="200"/>
      <c r="R29" s="89"/>
      <c r="S29" s="89"/>
      <c r="T29" s="93"/>
      <c r="U29" s="93"/>
      <c r="V29" s="93"/>
      <c r="W29" s="93"/>
      <c r="X29" s="93"/>
      <c r="Y29" s="93"/>
    </row>
    <row r="30" spans="1:25" s="1" customFormat="1" ht="29" customHeight="1">
      <c r="A30" s="8"/>
      <c r="B30" s="72" t="s">
        <v>40</v>
      </c>
      <c r="C30" s="66"/>
      <c r="D30" s="265" t="s">
        <v>41</v>
      </c>
      <c r="E30" s="266"/>
      <c r="F30" s="73" t="s">
        <v>42</v>
      </c>
      <c r="G30" s="74" t="s">
        <v>36</v>
      </c>
      <c r="H30" s="75" t="s">
        <v>43</v>
      </c>
      <c r="I30" s="76"/>
      <c r="J30" s="77" t="s">
        <v>44</v>
      </c>
      <c r="K30" s="55"/>
      <c r="L30" s="93"/>
      <c r="M30" s="93"/>
      <c r="N30" s="89"/>
      <c r="O30" s="89"/>
      <c r="P30" s="89"/>
      <c r="Q30" s="89"/>
      <c r="R30" s="100"/>
      <c r="S30" s="89"/>
      <c r="T30" s="93"/>
      <c r="U30" s="93"/>
      <c r="V30" s="93"/>
      <c r="W30" s="93"/>
      <c r="X30" s="93"/>
      <c r="Y30" s="93"/>
    </row>
    <row r="31" spans="1:25" s="1" customFormat="1" ht="29" customHeight="1">
      <c r="A31" s="8"/>
      <c r="B31" s="78">
        <v>1.01</v>
      </c>
      <c r="C31" s="66"/>
      <c r="D31" s="267" t="s">
        <v>96</v>
      </c>
      <c r="E31" s="268"/>
      <c r="F31" s="79">
        <v>300</v>
      </c>
      <c r="G31" s="80" t="s">
        <v>97</v>
      </c>
      <c r="H31" s="81"/>
      <c r="I31" s="70"/>
      <c r="J31" s="82">
        <v>0</v>
      </c>
      <c r="K31" s="55"/>
      <c r="L31" s="201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</row>
    <row r="32" spans="1:25" s="1" customFormat="1" ht="29" customHeight="1">
      <c r="A32" s="8"/>
      <c r="B32" s="78">
        <v>1.02</v>
      </c>
      <c r="C32" s="66"/>
      <c r="D32" s="83" t="s">
        <v>98</v>
      </c>
      <c r="E32" s="84">
        <v>3</v>
      </c>
      <c r="F32" s="79">
        <v>441.08</v>
      </c>
      <c r="G32" s="80" t="s">
        <v>99</v>
      </c>
      <c r="H32" s="81"/>
      <c r="I32" s="70"/>
      <c r="J32" s="82">
        <v>0</v>
      </c>
      <c r="K32" s="55"/>
      <c r="L32" s="201"/>
      <c r="M32" s="93"/>
      <c r="N32" s="85"/>
      <c r="O32" s="110"/>
      <c r="P32" s="111"/>
      <c r="Q32" s="85"/>
      <c r="R32" s="110"/>
      <c r="S32" s="202"/>
      <c r="T32" s="93"/>
      <c r="U32" s="212"/>
      <c r="V32" s="93"/>
      <c r="W32" s="93"/>
      <c r="X32" s="93"/>
      <c r="Y32" s="93"/>
    </row>
    <row r="33" spans="1:25" s="1" customFormat="1" ht="29" customHeight="1">
      <c r="A33" s="8"/>
      <c r="B33" s="78">
        <v>1.03</v>
      </c>
      <c r="C33" s="66"/>
      <c r="D33" s="267" t="s">
        <v>100</v>
      </c>
      <c r="E33" s="268"/>
      <c r="F33" s="79">
        <v>708</v>
      </c>
      <c r="G33" s="80" t="s">
        <v>101</v>
      </c>
      <c r="H33" s="81"/>
      <c r="I33" s="70"/>
      <c r="J33" s="82">
        <v>0</v>
      </c>
      <c r="K33" s="55"/>
      <c r="L33" s="201"/>
      <c r="M33" s="93"/>
      <c r="N33" s="203"/>
      <c r="O33" s="112"/>
      <c r="P33" s="113"/>
      <c r="Q33" s="89"/>
      <c r="R33" s="112"/>
      <c r="S33" s="113"/>
      <c r="T33" s="93"/>
      <c r="U33" s="213"/>
      <c r="V33" s="93"/>
      <c r="W33" s="93"/>
      <c r="X33" s="93"/>
      <c r="Y33" s="93"/>
    </row>
    <row r="34" spans="1:25" s="1" customFormat="1" ht="29" customHeight="1">
      <c r="A34" s="8"/>
      <c r="B34" s="78">
        <v>1.04</v>
      </c>
      <c r="C34" s="66"/>
      <c r="D34" s="83" t="s">
        <v>102</v>
      </c>
      <c r="E34" s="84">
        <v>11.6</v>
      </c>
      <c r="F34" s="79">
        <v>708</v>
      </c>
      <c r="G34" s="80" t="s">
        <v>99</v>
      </c>
      <c r="H34" s="81"/>
      <c r="I34" s="70"/>
      <c r="J34" s="82">
        <v>0</v>
      </c>
      <c r="K34" s="55"/>
      <c r="L34" s="201"/>
      <c r="M34" s="93"/>
      <c r="N34" s="89"/>
      <c r="O34" s="89"/>
      <c r="P34" s="89"/>
      <c r="Q34" s="89"/>
      <c r="R34" s="89"/>
      <c r="S34" s="89"/>
      <c r="T34" s="93"/>
      <c r="U34" s="93"/>
      <c r="V34" s="93"/>
      <c r="W34" s="93"/>
      <c r="X34" s="93"/>
      <c r="Y34" s="93"/>
    </row>
    <row r="35" spans="1:25" s="1" customFormat="1" ht="29" customHeight="1">
      <c r="A35" s="8"/>
      <c r="B35" s="78">
        <v>1.05</v>
      </c>
      <c r="C35" s="66"/>
      <c r="D35" s="267" t="s">
        <v>103</v>
      </c>
      <c r="E35" s="268"/>
      <c r="F35" s="79">
        <v>708</v>
      </c>
      <c r="G35" s="80" t="s">
        <v>101</v>
      </c>
      <c r="H35" s="81"/>
      <c r="I35" s="70"/>
      <c r="J35" s="82">
        <v>0</v>
      </c>
      <c r="K35" s="55"/>
      <c r="L35" s="201"/>
      <c r="M35" s="93"/>
      <c r="N35" s="89"/>
      <c r="O35" s="89"/>
      <c r="P35" s="89"/>
      <c r="Q35" s="89"/>
      <c r="R35" s="89"/>
      <c r="S35" s="89"/>
      <c r="T35" s="93"/>
      <c r="U35" s="93"/>
      <c r="V35" s="93"/>
      <c r="W35" s="93"/>
      <c r="X35" s="93"/>
      <c r="Y35" s="93"/>
    </row>
    <row r="36" spans="1:25" s="1" customFormat="1" ht="29" customHeight="1">
      <c r="A36" s="8"/>
      <c r="B36" s="78">
        <v>1.06</v>
      </c>
      <c r="C36" s="66"/>
      <c r="D36" s="267" t="s">
        <v>104</v>
      </c>
      <c r="E36" s="268"/>
      <c r="F36" s="79">
        <v>600</v>
      </c>
      <c r="G36" s="80" t="s">
        <v>105</v>
      </c>
      <c r="H36" s="81"/>
      <c r="I36" s="70"/>
      <c r="J36" s="82">
        <v>0</v>
      </c>
      <c r="K36" s="55"/>
      <c r="L36" s="201"/>
      <c r="M36" s="93"/>
      <c r="N36" s="89"/>
      <c r="O36" s="89"/>
      <c r="P36" s="89"/>
      <c r="Q36" s="89"/>
      <c r="R36" s="89"/>
      <c r="S36" s="89"/>
      <c r="T36" s="93"/>
      <c r="U36" s="93"/>
      <c r="V36" s="93"/>
      <c r="W36" s="93"/>
      <c r="X36" s="93"/>
      <c r="Y36" s="93"/>
    </row>
    <row r="37" spans="1:25" s="1" customFormat="1" ht="29" customHeight="1">
      <c r="A37" s="8"/>
      <c r="B37" s="78">
        <v>1.07</v>
      </c>
      <c r="C37" s="66"/>
      <c r="D37" s="267" t="s">
        <v>106</v>
      </c>
      <c r="E37" s="268"/>
      <c r="F37" s="79">
        <v>1.02</v>
      </c>
      <c r="G37" s="80" t="s">
        <v>24</v>
      </c>
      <c r="H37" s="81"/>
      <c r="I37" s="86"/>
      <c r="J37" s="82">
        <v>0</v>
      </c>
      <c r="K37" s="55"/>
      <c r="L37" s="201"/>
      <c r="M37" s="93"/>
      <c r="N37" s="89"/>
      <c r="O37" s="89"/>
      <c r="P37" s="89"/>
      <c r="Q37" s="89"/>
      <c r="R37" s="89"/>
      <c r="S37" s="89"/>
      <c r="T37" s="93"/>
      <c r="U37" s="93"/>
      <c r="V37" s="93"/>
      <c r="W37" s="93"/>
      <c r="X37" s="93"/>
      <c r="Y37" s="93"/>
    </row>
    <row r="38" spans="1:25" s="1" customFormat="1" ht="13.5" customHeight="1">
      <c r="A38" s="8"/>
      <c r="B38" s="56"/>
      <c r="C38" s="57"/>
      <c r="D38" s="253" t="s">
        <v>47</v>
      </c>
      <c r="E38" s="254"/>
      <c r="F38" s="90"/>
      <c r="G38" s="61"/>
      <c r="H38" s="62"/>
      <c r="I38" s="63"/>
      <c r="J38" s="91">
        <v>0</v>
      </c>
      <c r="K38" s="55"/>
      <c r="L38" s="207"/>
      <c r="M38" s="208"/>
      <c r="N38" s="92"/>
      <c r="O38" s="217"/>
      <c r="P38" s="93"/>
      <c r="Q38" s="93"/>
      <c r="R38" s="89"/>
      <c r="S38" s="89"/>
      <c r="T38" s="93"/>
      <c r="U38" s="93"/>
      <c r="V38" s="93"/>
      <c r="W38" s="93"/>
      <c r="X38" s="93"/>
      <c r="Y38" s="93"/>
    </row>
    <row r="39" spans="1:25" s="130" customFormat="1" ht="12.75" customHeight="1">
      <c r="A39" s="219"/>
      <c r="B39" s="220"/>
      <c r="C39" s="142"/>
      <c r="D39" s="221"/>
      <c r="E39" s="222"/>
      <c r="F39" s="223" t="s">
        <v>35</v>
      </c>
      <c r="G39" s="224" t="s">
        <v>36</v>
      </c>
      <c r="H39" s="225" t="s">
        <v>37</v>
      </c>
      <c r="I39" s="145"/>
      <c r="J39" s="226" t="s">
        <v>38</v>
      </c>
      <c r="K39" s="227"/>
      <c r="L39" s="93"/>
      <c r="M39" s="93"/>
      <c r="N39" s="101"/>
      <c r="O39" s="95"/>
      <c r="P39" s="93"/>
      <c r="Q39" s="101"/>
      <c r="R39" s="101"/>
      <c r="S39" s="89"/>
      <c r="T39" s="93"/>
      <c r="U39" s="93"/>
      <c r="V39" s="93"/>
      <c r="W39" s="93"/>
      <c r="X39" s="93"/>
      <c r="Y39" s="93"/>
    </row>
    <row r="40" spans="1:25" s="130" customFormat="1" ht="25.5" customHeight="1" thickBot="1">
      <c r="A40" s="219"/>
      <c r="B40" s="228" t="s">
        <v>49</v>
      </c>
      <c r="C40" s="93"/>
      <c r="D40" s="271" t="s">
        <v>111</v>
      </c>
      <c r="E40" s="272"/>
      <c r="F40" s="102">
        <v>3.8</v>
      </c>
      <c r="G40" s="229" t="s">
        <v>24</v>
      </c>
      <c r="H40" s="230">
        <v>6</v>
      </c>
      <c r="I40" s="231"/>
      <c r="J40" s="232">
        <v>0.1</v>
      </c>
      <c r="K40" s="227"/>
      <c r="L40" s="93"/>
      <c r="M40" s="93"/>
      <c r="N40" s="106"/>
      <c r="O40" s="95"/>
      <c r="P40" s="93"/>
      <c r="Q40" s="107"/>
      <c r="R40" s="108"/>
      <c r="S40" s="89"/>
      <c r="T40" s="93"/>
      <c r="U40" s="93"/>
      <c r="V40" s="93"/>
      <c r="W40" s="93"/>
      <c r="X40" s="93"/>
      <c r="Y40" s="93"/>
    </row>
    <row r="41" spans="1:25" s="1" customFormat="1" ht="29" customHeight="1">
      <c r="A41" s="8"/>
      <c r="B41" s="72" t="s">
        <v>40</v>
      </c>
      <c r="C41" s="66"/>
      <c r="D41" s="265" t="s">
        <v>41</v>
      </c>
      <c r="E41" s="266"/>
      <c r="F41" s="73" t="s">
        <v>42</v>
      </c>
      <c r="G41" s="74" t="s">
        <v>36</v>
      </c>
      <c r="H41" s="75" t="s">
        <v>43</v>
      </c>
      <c r="I41" s="76"/>
      <c r="J41" s="77" t="s">
        <v>44</v>
      </c>
      <c r="K41" s="55"/>
      <c r="L41" s="93"/>
      <c r="M41" s="93"/>
      <c r="N41" s="100"/>
      <c r="O41" s="95"/>
      <c r="P41" s="93"/>
      <c r="Q41" s="89"/>
      <c r="R41" s="89"/>
      <c r="S41" s="89"/>
      <c r="T41" s="93"/>
      <c r="U41" s="93"/>
      <c r="V41" s="93"/>
      <c r="W41" s="93"/>
      <c r="X41" s="93"/>
      <c r="Y41" s="93"/>
    </row>
    <row r="42" spans="1:25" s="1" customFormat="1" ht="29" customHeight="1">
      <c r="A42" s="8"/>
      <c r="B42" s="78">
        <v>2.0099999999999998</v>
      </c>
      <c r="C42" s="66"/>
      <c r="D42" s="267" t="s">
        <v>96</v>
      </c>
      <c r="E42" s="268"/>
      <c r="F42" s="79">
        <v>2280</v>
      </c>
      <c r="G42" s="80" t="s">
        <v>97</v>
      </c>
      <c r="H42" s="81"/>
      <c r="I42" s="70"/>
      <c r="J42" s="82">
        <v>0</v>
      </c>
      <c r="K42" s="55"/>
      <c r="L42" s="201"/>
      <c r="M42" s="93"/>
      <c r="N42" s="95"/>
      <c r="O42" s="95"/>
      <c r="P42" s="93"/>
      <c r="Q42" s="93"/>
      <c r="R42" s="93"/>
      <c r="S42" s="93"/>
      <c r="T42" s="93"/>
      <c r="U42" s="93"/>
      <c r="V42" s="93"/>
      <c r="W42" s="93"/>
      <c r="X42" s="93"/>
      <c r="Y42" s="93"/>
    </row>
    <row r="43" spans="1:25" s="1" customFormat="1" ht="29" customHeight="1">
      <c r="A43" s="8"/>
      <c r="B43" s="78">
        <v>2.0199999999999996</v>
      </c>
      <c r="C43" s="66"/>
      <c r="D43" s="83" t="s">
        <v>98</v>
      </c>
      <c r="E43" s="84">
        <v>3</v>
      </c>
      <c r="F43" s="79">
        <v>3211.49</v>
      </c>
      <c r="G43" s="80" t="s">
        <v>99</v>
      </c>
      <c r="H43" s="81"/>
      <c r="I43" s="70"/>
      <c r="J43" s="82">
        <v>0</v>
      </c>
      <c r="K43" s="55"/>
      <c r="L43" s="201"/>
      <c r="M43" s="93"/>
      <c r="N43" s="109"/>
      <c r="O43" s="95"/>
      <c r="P43" s="93"/>
      <c r="Q43" s="110"/>
      <c r="R43" s="111"/>
      <c r="S43" s="202"/>
      <c r="T43" s="93"/>
      <c r="U43" s="212"/>
      <c r="V43" s="93"/>
      <c r="W43" s="93"/>
      <c r="X43" s="93"/>
      <c r="Y43" s="93"/>
    </row>
    <row r="44" spans="1:25" s="1" customFormat="1" ht="29" customHeight="1">
      <c r="A44" s="8"/>
      <c r="B44" s="78">
        <v>2.0299999999999994</v>
      </c>
      <c r="C44" s="66"/>
      <c r="D44" s="267" t="s">
        <v>100</v>
      </c>
      <c r="E44" s="268"/>
      <c r="F44" s="79">
        <v>5380.8</v>
      </c>
      <c r="G44" s="80" t="s">
        <v>101</v>
      </c>
      <c r="H44" s="81"/>
      <c r="I44" s="70"/>
      <c r="J44" s="82">
        <v>0</v>
      </c>
      <c r="K44" s="55"/>
      <c r="L44" s="201"/>
      <c r="M44" s="93"/>
      <c r="N44" s="109"/>
      <c r="O44" s="95"/>
      <c r="P44" s="93"/>
      <c r="Q44" s="112"/>
      <c r="R44" s="113"/>
      <c r="S44" s="113"/>
      <c r="T44" s="93"/>
      <c r="U44" s="213"/>
      <c r="V44" s="93"/>
      <c r="W44" s="93"/>
      <c r="X44" s="93"/>
      <c r="Y44" s="93"/>
    </row>
    <row r="45" spans="1:25" s="1" customFormat="1" ht="29" customHeight="1">
      <c r="A45" s="8"/>
      <c r="B45" s="78">
        <v>2.0399999999999991</v>
      </c>
      <c r="C45" s="66"/>
      <c r="D45" s="83" t="s">
        <v>102</v>
      </c>
      <c r="E45" s="84">
        <v>11.2</v>
      </c>
      <c r="F45" s="79">
        <v>5380.8</v>
      </c>
      <c r="G45" s="80" t="s">
        <v>99</v>
      </c>
      <c r="H45" s="81"/>
      <c r="I45" s="70"/>
      <c r="J45" s="82">
        <v>0</v>
      </c>
      <c r="K45" s="55"/>
      <c r="L45" s="201"/>
      <c r="M45" s="93"/>
      <c r="N45" s="100"/>
      <c r="O45" s="95"/>
      <c r="P45" s="93"/>
      <c r="Q45" s="89"/>
      <c r="R45" s="89"/>
      <c r="S45" s="89"/>
      <c r="T45" s="93"/>
      <c r="U45" s="93"/>
      <c r="V45" s="93"/>
      <c r="W45" s="93"/>
      <c r="X45" s="93"/>
      <c r="Y45" s="93"/>
    </row>
    <row r="46" spans="1:25" s="1" customFormat="1" ht="29" customHeight="1">
      <c r="A46" s="8"/>
      <c r="B46" s="78">
        <v>2.0499999999999989</v>
      </c>
      <c r="C46" s="66"/>
      <c r="D46" s="267" t="s">
        <v>103</v>
      </c>
      <c r="E46" s="268"/>
      <c r="F46" s="79">
        <v>5380.8</v>
      </c>
      <c r="G46" s="80" t="s">
        <v>101</v>
      </c>
      <c r="H46" s="81"/>
      <c r="I46" s="70"/>
      <c r="J46" s="82">
        <v>0</v>
      </c>
      <c r="K46" s="55"/>
      <c r="L46" s="201"/>
      <c r="M46" s="93"/>
      <c r="N46" s="100"/>
      <c r="O46" s="95"/>
      <c r="P46" s="93"/>
      <c r="Q46" s="89"/>
      <c r="R46" s="89"/>
      <c r="S46" s="89"/>
      <c r="T46" s="93"/>
      <c r="U46" s="93"/>
      <c r="V46" s="93"/>
      <c r="W46" s="93"/>
      <c r="X46" s="93"/>
      <c r="Y46" s="93"/>
    </row>
    <row r="47" spans="1:25" s="1" customFormat="1" ht="29" customHeight="1">
      <c r="A47" s="8"/>
      <c r="B47" s="78">
        <v>2.0599999999999987</v>
      </c>
      <c r="C47" s="66"/>
      <c r="D47" s="267" t="s">
        <v>104</v>
      </c>
      <c r="E47" s="268"/>
      <c r="F47" s="79">
        <v>4560</v>
      </c>
      <c r="G47" s="80" t="s">
        <v>105</v>
      </c>
      <c r="H47" s="81"/>
      <c r="I47" s="70"/>
      <c r="J47" s="82">
        <v>0</v>
      </c>
      <c r="K47" s="55"/>
      <c r="L47" s="201"/>
      <c r="M47" s="93"/>
      <c r="N47" s="100"/>
      <c r="O47" s="95"/>
      <c r="P47" s="93"/>
      <c r="Q47" s="89"/>
      <c r="R47" s="89"/>
      <c r="S47" s="89"/>
      <c r="T47" s="93"/>
      <c r="U47" s="93"/>
      <c r="V47" s="93"/>
      <c r="W47" s="93"/>
      <c r="X47" s="93"/>
      <c r="Y47" s="93"/>
    </row>
    <row r="48" spans="1:25" s="1" customFormat="1" ht="29" customHeight="1">
      <c r="A48" s="8"/>
      <c r="B48" s="78">
        <v>2.0699999999999985</v>
      </c>
      <c r="C48" s="66"/>
      <c r="D48" s="267" t="s">
        <v>106</v>
      </c>
      <c r="E48" s="268"/>
      <c r="F48" s="79">
        <v>6.46</v>
      </c>
      <c r="G48" s="80" t="s">
        <v>24</v>
      </c>
      <c r="H48" s="81"/>
      <c r="I48" s="86"/>
      <c r="J48" s="82">
        <v>0</v>
      </c>
      <c r="K48" s="55"/>
      <c r="L48" s="201"/>
      <c r="M48" s="93"/>
      <c r="N48" s="100"/>
      <c r="O48" s="95"/>
      <c r="P48" s="93"/>
      <c r="Q48" s="89"/>
      <c r="R48" s="89"/>
      <c r="S48" s="89"/>
      <c r="T48" s="93"/>
      <c r="U48" s="93"/>
      <c r="V48" s="93"/>
      <c r="W48" s="93"/>
      <c r="X48" s="93"/>
      <c r="Y48" s="93"/>
    </row>
    <row r="49" spans="1:25" s="1" customFormat="1" ht="13.5" customHeight="1">
      <c r="A49" s="8"/>
      <c r="B49" s="56"/>
      <c r="C49" s="57"/>
      <c r="D49" s="253" t="s">
        <v>47</v>
      </c>
      <c r="E49" s="254"/>
      <c r="F49" s="90"/>
      <c r="G49" s="61"/>
      <c r="H49" s="62"/>
      <c r="I49" s="63"/>
      <c r="J49" s="91">
        <v>0</v>
      </c>
      <c r="K49" s="55"/>
      <c r="L49" s="207"/>
      <c r="M49" s="208"/>
      <c r="N49" s="92"/>
      <c r="O49" s="217"/>
      <c r="P49" s="93"/>
      <c r="Q49" s="93"/>
      <c r="R49" s="89"/>
      <c r="S49" s="89"/>
      <c r="T49" s="93"/>
      <c r="U49" s="93"/>
      <c r="V49" s="93"/>
      <c r="W49" s="93"/>
      <c r="X49" s="93"/>
      <c r="Y49" s="93"/>
    </row>
    <row r="50" spans="1:25" s="1" customFormat="1" ht="12.75" customHeight="1">
      <c r="B50" s="115"/>
      <c r="C50" s="57"/>
      <c r="D50" s="116"/>
      <c r="E50" s="117"/>
      <c r="F50" s="60" t="s">
        <v>35</v>
      </c>
      <c r="G50" s="61" t="s">
        <v>36</v>
      </c>
      <c r="H50" s="62" t="s">
        <v>37</v>
      </c>
      <c r="I50" s="63"/>
      <c r="J50" s="118" t="s">
        <v>38</v>
      </c>
      <c r="K50" s="55"/>
      <c r="L50" s="101"/>
      <c r="M50" s="101"/>
      <c r="N50" s="101"/>
      <c r="O50" s="95"/>
      <c r="P50" s="93"/>
      <c r="Q50" s="101"/>
      <c r="R50" s="89"/>
      <c r="S50" s="93"/>
      <c r="T50" s="93"/>
      <c r="U50" s="93"/>
      <c r="V50" s="93"/>
      <c r="W50" s="93"/>
      <c r="X50" s="93"/>
      <c r="Y50" s="93"/>
    </row>
    <row r="51" spans="1:25" s="1" customFormat="1" ht="28.5" customHeight="1" thickBot="1">
      <c r="A51" s="8"/>
      <c r="B51" s="65" t="s">
        <v>50</v>
      </c>
      <c r="C51" s="66"/>
      <c r="D51" s="269" t="s">
        <v>112</v>
      </c>
      <c r="E51" s="270"/>
      <c r="F51" s="67">
        <v>1.8</v>
      </c>
      <c r="G51" s="68" t="s">
        <v>24</v>
      </c>
      <c r="H51" s="69">
        <v>5</v>
      </c>
      <c r="I51" s="70"/>
      <c r="J51" s="71">
        <v>0.1</v>
      </c>
      <c r="K51" s="55"/>
      <c r="L51" s="93"/>
      <c r="M51" s="93"/>
      <c r="N51" s="106"/>
      <c r="O51" s="95"/>
      <c r="P51" s="93"/>
      <c r="Q51" s="107"/>
      <c r="R51" s="108"/>
      <c r="S51" s="89"/>
      <c r="T51" s="93"/>
      <c r="U51" s="93"/>
      <c r="V51" s="93"/>
      <c r="W51" s="93"/>
      <c r="X51" s="93"/>
      <c r="Y51" s="93"/>
    </row>
    <row r="52" spans="1:25" s="1" customFormat="1" ht="29" customHeight="1">
      <c r="A52" s="8"/>
      <c r="B52" s="72" t="s">
        <v>40</v>
      </c>
      <c r="C52" s="66"/>
      <c r="D52" s="265" t="s">
        <v>41</v>
      </c>
      <c r="E52" s="266"/>
      <c r="F52" s="73" t="s">
        <v>42</v>
      </c>
      <c r="G52" s="74" t="s">
        <v>36</v>
      </c>
      <c r="H52" s="75" t="s">
        <v>43</v>
      </c>
      <c r="I52" s="76"/>
      <c r="J52" s="77" t="s">
        <v>44</v>
      </c>
      <c r="K52" s="55"/>
      <c r="L52" s="93"/>
      <c r="M52" s="93"/>
      <c r="N52" s="100"/>
      <c r="O52" s="95"/>
      <c r="P52" s="93"/>
      <c r="Q52" s="89"/>
      <c r="R52" s="89"/>
      <c r="S52" s="89"/>
      <c r="T52" s="93"/>
      <c r="U52" s="93"/>
      <c r="V52" s="93"/>
      <c r="W52" s="93"/>
      <c r="X52" s="93"/>
      <c r="Y52" s="93"/>
    </row>
    <row r="53" spans="1:25" s="1" customFormat="1" ht="29" customHeight="1">
      <c r="A53" s="8"/>
      <c r="B53" s="78">
        <v>3.01</v>
      </c>
      <c r="C53" s="66"/>
      <c r="D53" s="267" t="s">
        <v>96</v>
      </c>
      <c r="E53" s="268"/>
      <c r="F53" s="79">
        <v>900</v>
      </c>
      <c r="G53" s="80" t="s">
        <v>97</v>
      </c>
      <c r="H53" s="81"/>
      <c r="I53" s="70"/>
      <c r="J53" s="82">
        <v>0</v>
      </c>
      <c r="K53" s="55"/>
      <c r="L53" s="201"/>
      <c r="M53" s="93"/>
      <c r="N53" s="95"/>
      <c r="O53" s="95"/>
      <c r="P53" s="93"/>
      <c r="Q53" s="93"/>
      <c r="R53" s="93"/>
      <c r="S53" s="93"/>
      <c r="T53" s="93"/>
      <c r="U53" s="93"/>
      <c r="V53" s="93"/>
      <c r="W53" s="93"/>
      <c r="X53" s="93"/>
      <c r="Y53" s="93"/>
    </row>
    <row r="54" spans="1:25" s="1" customFormat="1" ht="29" customHeight="1">
      <c r="A54" s="8"/>
      <c r="B54" s="78">
        <v>3.0199999999999996</v>
      </c>
      <c r="C54" s="66"/>
      <c r="D54" s="83" t="s">
        <v>98</v>
      </c>
      <c r="E54" s="84">
        <v>3</v>
      </c>
      <c r="F54" s="79">
        <v>1323.23</v>
      </c>
      <c r="G54" s="80" t="s">
        <v>99</v>
      </c>
      <c r="H54" s="81"/>
      <c r="I54" s="70"/>
      <c r="J54" s="82">
        <v>0</v>
      </c>
      <c r="K54" s="55"/>
      <c r="L54" s="201"/>
      <c r="M54" s="93"/>
      <c r="N54" s="109"/>
      <c r="O54" s="95"/>
      <c r="P54" s="93"/>
      <c r="Q54" s="110"/>
      <c r="R54" s="111"/>
      <c r="S54" s="202"/>
      <c r="T54" s="93"/>
      <c r="U54" s="212"/>
      <c r="V54" s="93"/>
      <c r="W54" s="93"/>
      <c r="X54" s="93"/>
      <c r="Y54" s="93"/>
    </row>
    <row r="55" spans="1:25" s="1" customFormat="1" ht="29" customHeight="1">
      <c r="A55" s="8"/>
      <c r="B55" s="78">
        <v>3.0299999999999994</v>
      </c>
      <c r="C55" s="66"/>
      <c r="D55" s="267" t="s">
        <v>100</v>
      </c>
      <c r="E55" s="268"/>
      <c r="F55" s="79">
        <v>2124</v>
      </c>
      <c r="G55" s="80" t="s">
        <v>101</v>
      </c>
      <c r="H55" s="81"/>
      <c r="I55" s="70"/>
      <c r="J55" s="82">
        <v>0</v>
      </c>
      <c r="K55" s="55"/>
      <c r="L55" s="201"/>
      <c r="M55" s="93"/>
      <c r="N55" s="109"/>
      <c r="O55" s="95"/>
      <c r="P55" s="93"/>
      <c r="Q55" s="112"/>
      <c r="R55" s="113"/>
      <c r="S55" s="113"/>
      <c r="T55" s="93"/>
      <c r="U55" s="213"/>
      <c r="V55" s="93"/>
      <c r="W55" s="93"/>
      <c r="X55" s="93"/>
      <c r="Y55" s="93"/>
    </row>
    <row r="56" spans="1:25" s="1" customFormat="1" ht="29" customHeight="1">
      <c r="A56" s="8"/>
      <c r="B56" s="78">
        <v>3.0399999999999991</v>
      </c>
      <c r="C56" s="66"/>
      <c r="D56" s="83" t="s">
        <v>102</v>
      </c>
      <c r="E56" s="84">
        <v>13</v>
      </c>
      <c r="F56" s="79">
        <v>2124</v>
      </c>
      <c r="G56" s="80" t="s">
        <v>99</v>
      </c>
      <c r="H56" s="81"/>
      <c r="I56" s="70"/>
      <c r="J56" s="82">
        <v>0</v>
      </c>
      <c r="K56" s="55"/>
      <c r="L56" s="201"/>
      <c r="M56" s="93"/>
      <c r="N56" s="100"/>
      <c r="O56" s="95"/>
      <c r="P56" s="93"/>
      <c r="Q56" s="89"/>
      <c r="R56" s="89"/>
      <c r="S56" s="89"/>
      <c r="T56" s="93"/>
      <c r="U56" s="93"/>
      <c r="V56" s="93"/>
      <c r="W56" s="93"/>
      <c r="X56" s="93"/>
      <c r="Y56" s="93"/>
    </row>
    <row r="57" spans="1:25" s="1" customFormat="1" ht="29" customHeight="1">
      <c r="A57" s="8"/>
      <c r="B57" s="78">
        <v>3.0499999999999989</v>
      </c>
      <c r="C57" s="66"/>
      <c r="D57" s="267" t="s">
        <v>103</v>
      </c>
      <c r="E57" s="268"/>
      <c r="F57" s="79">
        <v>2124</v>
      </c>
      <c r="G57" s="80" t="s">
        <v>101</v>
      </c>
      <c r="H57" s="81"/>
      <c r="I57" s="70"/>
      <c r="J57" s="82">
        <v>0</v>
      </c>
      <c r="K57" s="55"/>
      <c r="L57" s="201"/>
      <c r="M57" s="93"/>
      <c r="N57" s="100"/>
      <c r="O57" s="95"/>
      <c r="P57" s="93"/>
      <c r="Q57" s="89"/>
      <c r="R57" s="89"/>
      <c r="S57" s="89"/>
      <c r="T57" s="93"/>
      <c r="U57" s="93"/>
      <c r="V57" s="93"/>
      <c r="W57" s="93"/>
      <c r="X57" s="93"/>
      <c r="Y57" s="93"/>
    </row>
    <row r="58" spans="1:25" s="1" customFormat="1" ht="29" customHeight="1">
      <c r="A58" s="8"/>
      <c r="B58" s="78">
        <v>3.0599999999999987</v>
      </c>
      <c r="C58" s="66"/>
      <c r="D58" s="267" t="s">
        <v>104</v>
      </c>
      <c r="E58" s="268"/>
      <c r="F58" s="79">
        <v>1800</v>
      </c>
      <c r="G58" s="80" t="s">
        <v>105</v>
      </c>
      <c r="H58" s="81"/>
      <c r="I58" s="70"/>
      <c r="J58" s="82">
        <v>0</v>
      </c>
      <c r="K58" s="55"/>
      <c r="L58" s="201"/>
      <c r="M58" s="93"/>
      <c r="N58" s="100"/>
      <c r="O58" s="95"/>
      <c r="P58" s="93"/>
      <c r="Q58" s="89"/>
      <c r="R58" s="89"/>
      <c r="S58" s="89"/>
      <c r="T58" s="93"/>
      <c r="U58" s="93"/>
      <c r="V58" s="93"/>
      <c r="W58" s="93"/>
      <c r="X58" s="93"/>
      <c r="Y58" s="93"/>
    </row>
    <row r="59" spans="1:25" s="1" customFormat="1" ht="29" customHeight="1">
      <c r="A59" s="8"/>
      <c r="B59" s="78">
        <v>3.0699999999999985</v>
      </c>
      <c r="C59" s="66"/>
      <c r="D59" s="267" t="s">
        <v>106</v>
      </c>
      <c r="E59" s="268"/>
      <c r="F59" s="79">
        <v>3.06</v>
      </c>
      <c r="G59" s="80" t="s">
        <v>24</v>
      </c>
      <c r="H59" s="81"/>
      <c r="I59" s="86"/>
      <c r="J59" s="82">
        <v>0</v>
      </c>
      <c r="K59" s="55"/>
      <c r="L59" s="201"/>
      <c r="M59" s="93"/>
      <c r="N59" s="100"/>
      <c r="O59" s="95"/>
      <c r="P59" s="93"/>
      <c r="Q59" s="89"/>
      <c r="R59" s="89"/>
      <c r="S59" s="89"/>
      <c r="T59" s="93"/>
      <c r="U59" s="93"/>
      <c r="V59" s="93"/>
      <c r="W59" s="93"/>
      <c r="X59" s="93"/>
      <c r="Y59" s="93"/>
    </row>
    <row r="60" spans="1:25" s="1" customFormat="1" ht="13.5" customHeight="1">
      <c r="A60" s="8"/>
      <c r="B60" s="56"/>
      <c r="C60" s="57"/>
      <c r="D60" s="253" t="s">
        <v>47</v>
      </c>
      <c r="E60" s="254"/>
      <c r="F60" s="90"/>
      <c r="G60" s="61"/>
      <c r="H60" s="62"/>
      <c r="I60" s="63"/>
      <c r="J60" s="91">
        <v>0</v>
      </c>
      <c r="K60" s="55"/>
      <c r="L60" s="207"/>
      <c r="M60" s="208"/>
      <c r="N60" s="92"/>
      <c r="O60" s="217"/>
      <c r="P60" s="93"/>
      <c r="Q60" s="93"/>
      <c r="R60" s="89"/>
      <c r="S60" s="89"/>
      <c r="T60" s="93"/>
      <c r="U60" s="93"/>
      <c r="V60" s="93"/>
      <c r="W60" s="93"/>
      <c r="X60" s="93"/>
      <c r="Y60" s="93"/>
    </row>
    <row r="61" spans="1:25" s="1" customFormat="1" ht="12.75" customHeight="1">
      <c r="B61" s="115"/>
      <c r="C61" s="57"/>
      <c r="D61" s="116"/>
      <c r="E61" s="117"/>
      <c r="F61" s="60" t="s">
        <v>35</v>
      </c>
      <c r="G61" s="61" t="s">
        <v>36</v>
      </c>
      <c r="H61" s="62" t="s">
        <v>37</v>
      </c>
      <c r="I61" s="63"/>
      <c r="J61" s="118" t="s">
        <v>38</v>
      </c>
      <c r="K61" s="55"/>
      <c r="L61" s="101"/>
      <c r="M61" s="101"/>
      <c r="N61" s="101"/>
      <c r="O61" s="95"/>
      <c r="P61" s="93"/>
      <c r="Q61" s="101"/>
      <c r="R61" s="89"/>
      <c r="S61" s="93"/>
      <c r="T61" s="93"/>
      <c r="U61" s="93"/>
      <c r="V61" s="93"/>
      <c r="W61" s="93"/>
      <c r="X61" s="93"/>
      <c r="Y61" s="93"/>
    </row>
    <row r="62" spans="1:25" s="1" customFormat="1" ht="28.5" customHeight="1" thickBot="1">
      <c r="A62" s="8"/>
      <c r="B62" s="65" t="s">
        <v>51</v>
      </c>
      <c r="C62" s="66"/>
      <c r="D62" s="269" t="s">
        <v>113</v>
      </c>
      <c r="E62" s="270"/>
      <c r="F62" s="119">
        <v>4</v>
      </c>
      <c r="G62" s="103" t="s">
        <v>24</v>
      </c>
      <c r="H62" s="81">
        <v>5</v>
      </c>
      <c r="I62" s="104"/>
      <c r="J62" s="105">
        <v>0.1</v>
      </c>
      <c r="K62" s="55"/>
      <c r="L62" s="93"/>
      <c r="M62" s="93"/>
      <c r="N62" s="106"/>
      <c r="O62" s="95"/>
      <c r="P62" s="93"/>
      <c r="Q62" s="107"/>
      <c r="R62" s="108"/>
      <c r="S62" s="89"/>
      <c r="T62" s="93"/>
      <c r="U62" s="93"/>
      <c r="V62" s="93"/>
      <c r="W62" s="93"/>
      <c r="X62" s="93"/>
      <c r="Y62" s="93"/>
    </row>
    <row r="63" spans="1:25" s="1" customFormat="1" ht="29" customHeight="1">
      <c r="A63" s="8"/>
      <c r="B63" s="72" t="s">
        <v>40</v>
      </c>
      <c r="C63" s="66"/>
      <c r="D63" s="265" t="s">
        <v>41</v>
      </c>
      <c r="E63" s="266"/>
      <c r="F63" s="73" t="s">
        <v>42</v>
      </c>
      <c r="G63" s="74" t="s">
        <v>36</v>
      </c>
      <c r="H63" s="75" t="s">
        <v>43</v>
      </c>
      <c r="I63" s="76"/>
      <c r="J63" s="77" t="s">
        <v>44</v>
      </c>
      <c r="K63" s="55"/>
      <c r="L63" s="93"/>
      <c r="M63" s="93"/>
      <c r="N63" s="100"/>
      <c r="O63" s="95"/>
      <c r="P63" s="93"/>
      <c r="Q63" s="89"/>
      <c r="R63" s="89"/>
      <c r="S63" s="89"/>
      <c r="T63" s="93"/>
      <c r="U63" s="93"/>
      <c r="V63" s="93"/>
      <c r="W63" s="93"/>
      <c r="X63" s="93"/>
      <c r="Y63" s="93"/>
    </row>
    <row r="64" spans="1:25" s="1" customFormat="1" ht="29" customHeight="1">
      <c r="A64" s="8"/>
      <c r="B64" s="78">
        <v>4.01</v>
      </c>
      <c r="C64" s="66"/>
      <c r="D64" s="267" t="s">
        <v>96</v>
      </c>
      <c r="E64" s="268"/>
      <c r="F64" s="79">
        <v>2000</v>
      </c>
      <c r="G64" s="80" t="s">
        <v>97</v>
      </c>
      <c r="H64" s="81"/>
      <c r="I64" s="70"/>
      <c r="J64" s="82">
        <v>0</v>
      </c>
      <c r="K64" s="55"/>
      <c r="L64" s="201"/>
      <c r="M64" s="93"/>
      <c r="N64" s="95"/>
      <c r="O64" s="95"/>
      <c r="P64" s="93"/>
      <c r="Q64" s="93"/>
      <c r="R64" s="93"/>
      <c r="S64" s="93"/>
      <c r="T64" s="93"/>
      <c r="U64" s="93"/>
      <c r="V64" s="93"/>
      <c r="W64" s="93"/>
      <c r="X64" s="93"/>
      <c r="Y64" s="93"/>
    </row>
    <row r="65" spans="1:25" s="1" customFormat="1" ht="29" customHeight="1">
      <c r="A65" s="8"/>
      <c r="B65" s="78">
        <v>4.0199999999999996</v>
      </c>
      <c r="C65" s="66"/>
      <c r="D65" s="83" t="s">
        <v>98</v>
      </c>
      <c r="E65" s="84">
        <v>3</v>
      </c>
      <c r="F65" s="79">
        <v>2947.12</v>
      </c>
      <c r="G65" s="80" t="s">
        <v>99</v>
      </c>
      <c r="H65" s="81"/>
      <c r="I65" s="70"/>
      <c r="J65" s="82">
        <v>0</v>
      </c>
      <c r="K65" s="55"/>
      <c r="L65" s="201"/>
      <c r="M65" s="93"/>
      <c r="N65" s="109"/>
      <c r="O65" s="95"/>
      <c r="P65" s="93"/>
      <c r="Q65" s="110"/>
      <c r="R65" s="111"/>
      <c r="S65" s="202"/>
      <c r="T65" s="93"/>
      <c r="U65" s="212"/>
      <c r="V65" s="93"/>
      <c r="W65" s="93"/>
      <c r="X65" s="93"/>
      <c r="Y65" s="93"/>
    </row>
    <row r="66" spans="1:25" s="1" customFormat="1" ht="29" customHeight="1">
      <c r="A66" s="8"/>
      <c r="B66" s="78">
        <v>4.0299999999999994</v>
      </c>
      <c r="C66" s="66"/>
      <c r="D66" s="267" t="s">
        <v>100</v>
      </c>
      <c r="E66" s="268"/>
      <c r="F66" s="79">
        <v>4720</v>
      </c>
      <c r="G66" s="80" t="s">
        <v>101</v>
      </c>
      <c r="H66" s="81"/>
      <c r="I66" s="70"/>
      <c r="J66" s="82">
        <v>0</v>
      </c>
      <c r="K66" s="55"/>
      <c r="L66" s="201"/>
      <c r="M66" s="93"/>
      <c r="N66" s="109"/>
      <c r="O66" s="95"/>
      <c r="P66" s="93"/>
      <c r="Q66" s="112"/>
      <c r="R66" s="113"/>
      <c r="S66" s="113"/>
      <c r="T66" s="93"/>
      <c r="U66" s="213"/>
      <c r="V66" s="93"/>
      <c r="W66" s="93"/>
      <c r="X66" s="93"/>
      <c r="Y66" s="93"/>
    </row>
    <row r="67" spans="1:25" s="1" customFormat="1" ht="29" customHeight="1">
      <c r="A67" s="8"/>
      <c r="B67" s="78">
        <v>4.0399999999999991</v>
      </c>
      <c r="C67" s="66"/>
      <c r="D67" s="83" t="s">
        <v>102</v>
      </c>
      <c r="E67" s="84">
        <v>10.9</v>
      </c>
      <c r="F67" s="79">
        <v>4720</v>
      </c>
      <c r="G67" s="80" t="s">
        <v>99</v>
      </c>
      <c r="H67" s="81"/>
      <c r="I67" s="70"/>
      <c r="J67" s="82">
        <v>0</v>
      </c>
      <c r="K67" s="55"/>
      <c r="L67" s="201"/>
      <c r="M67" s="93"/>
      <c r="N67" s="100"/>
      <c r="O67" s="95"/>
      <c r="P67" s="93"/>
      <c r="Q67" s="89"/>
      <c r="R67" s="89"/>
      <c r="S67" s="89"/>
      <c r="T67" s="93"/>
      <c r="U67" s="93"/>
      <c r="V67" s="93"/>
      <c r="W67" s="93"/>
      <c r="X67" s="93"/>
      <c r="Y67" s="93"/>
    </row>
    <row r="68" spans="1:25" s="1" customFormat="1" ht="29" customHeight="1">
      <c r="A68" s="8"/>
      <c r="B68" s="78">
        <v>4.0499999999999989</v>
      </c>
      <c r="C68" s="66"/>
      <c r="D68" s="267" t="s">
        <v>103</v>
      </c>
      <c r="E68" s="268"/>
      <c r="F68" s="79">
        <v>4720</v>
      </c>
      <c r="G68" s="80" t="s">
        <v>101</v>
      </c>
      <c r="H68" s="81"/>
      <c r="I68" s="70"/>
      <c r="J68" s="82">
        <v>0</v>
      </c>
      <c r="K68" s="55"/>
      <c r="L68" s="201"/>
      <c r="M68" s="93"/>
      <c r="N68" s="100"/>
      <c r="O68" s="95"/>
      <c r="P68" s="93"/>
      <c r="Q68" s="89"/>
      <c r="R68" s="89"/>
      <c r="S68" s="89"/>
      <c r="T68" s="93"/>
      <c r="U68" s="93"/>
      <c r="V68" s="93"/>
      <c r="W68" s="93"/>
      <c r="X68" s="93"/>
      <c r="Y68" s="93"/>
    </row>
    <row r="69" spans="1:25" s="1" customFormat="1" ht="29" customHeight="1">
      <c r="A69" s="8"/>
      <c r="B69" s="78">
        <v>4.0599999999999987</v>
      </c>
      <c r="C69" s="66"/>
      <c r="D69" s="267" t="s">
        <v>104</v>
      </c>
      <c r="E69" s="268"/>
      <c r="F69" s="79">
        <v>4000</v>
      </c>
      <c r="G69" s="80" t="s">
        <v>105</v>
      </c>
      <c r="H69" s="81"/>
      <c r="I69" s="70"/>
      <c r="J69" s="82">
        <v>0</v>
      </c>
      <c r="K69" s="55"/>
      <c r="L69" s="201"/>
      <c r="M69" s="93"/>
      <c r="N69" s="100"/>
      <c r="O69" s="95"/>
      <c r="P69" s="93"/>
      <c r="Q69" s="89"/>
      <c r="R69" s="89"/>
      <c r="S69" s="89"/>
      <c r="T69" s="93"/>
      <c r="U69" s="93"/>
      <c r="V69" s="93"/>
      <c r="W69" s="93"/>
      <c r="X69" s="93"/>
      <c r="Y69" s="93"/>
    </row>
    <row r="70" spans="1:25" s="1" customFormat="1" ht="29" customHeight="1" thickBot="1">
      <c r="A70" s="8"/>
      <c r="B70" s="78">
        <v>4.0699999999999985</v>
      </c>
      <c r="C70" s="66"/>
      <c r="D70" s="267" t="s">
        <v>106</v>
      </c>
      <c r="E70" s="268"/>
      <c r="F70" s="79">
        <v>6.8</v>
      </c>
      <c r="G70" s="80" t="s">
        <v>24</v>
      </c>
      <c r="H70" s="81"/>
      <c r="I70" s="86"/>
      <c r="J70" s="82">
        <v>0</v>
      </c>
      <c r="K70" s="55"/>
      <c r="L70" s="201"/>
      <c r="M70" s="93"/>
      <c r="N70" s="100"/>
      <c r="O70" s="95"/>
      <c r="P70" s="93"/>
      <c r="Q70" s="89"/>
      <c r="R70" s="89"/>
      <c r="S70" s="89"/>
      <c r="T70" s="93"/>
      <c r="U70" s="93"/>
      <c r="V70" s="93"/>
      <c r="W70" s="93"/>
      <c r="X70" s="93"/>
      <c r="Y70" s="93"/>
    </row>
    <row r="71" spans="1:25" s="1" customFormat="1" ht="29" customHeight="1">
      <c r="A71" s="8"/>
      <c r="B71" s="87" t="s">
        <v>45</v>
      </c>
      <c r="C71" s="88"/>
      <c r="D71" s="265" t="s">
        <v>46</v>
      </c>
      <c r="E71" s="266"/>
      <c r="F71" s="73" t="s">
        <v>42</v>
      </c>
      <c r="G71" s="74" t="s">
        <v>36</v>
      </c>
      <c r="H71" s="75" t="s">
        <v>43</v>
      </c>
      <c r="I71" s="76"/>
      <c r="J71" s="77" t="s">
        <v>44</v>
      </c>
      <c r="K71" s="55"/>
      <c r="L71" s="93"/>
      <c r="M71" s="93"/>
      <c r="N71" s="100"/>
      <c r="O71" s="95"/>
      <c r="P71" s="93"/>
      <c r="Q71" s="214"/>
      <c r="R71" s="205"/>
      <c r="S71" s="89"/>
      <c r="T71" s="93"/>
      <c r="U71" s="93"/>
      <c r="V71" s="93"/>
      <c r="W71" s="93"/>
      <c r="X71" s="93"/>
      <c r="Y71" s="93"/>
    </row>
    <row r="72" spans="1:25" s="1" customFormat="1" ht="29" customHeight="1">
      <c r="A72" s="8"/>
      <c r="B72" s="78">
        <v>4.0799999999999983</v>
      </c>
      <c r="C72" s="66"/>
      <c r="D72" s="267" t="s">
        <v>108</v>
      </c>
      <c r="E72" s="268"/>
      <c r="F72" s="79">
        <v>5</v>
      </c>
      <c r="G72" s="80" t="s">
        <v>107</v>
      </c>
      <c r="H72" s="81"/>
      <c r="I72" s="86"/>
      <c r="J72" s="82">
        <v>0</v>
      </c>
      <c r="K72" s="55"/>
      <c r="L72" s="93"/>
      <c r="M72" s="93"/>
      <c r="N72" s="100"/>
      <c r="O72" s="95"/>
      <c r="P72" s="93"/>
      <c r="Q72" s="215"/>
      <c r="R72" s="206"/>
      <c r="S72" s="89"/>
      <c r="T72" s="93"/>
      <c r="U72" s="93"/>
      <c r="V72" s="93"/>
      <c r="W72" s="93"/>
      <c r="X72" s="93"/>
      <c r="Y72" s="93"/>
    </row>
    <row r="73" spans="1:25" s="1" customFormat="1" ht="29" customHeight="1">
      <c r="A73" s="8"/>
      <c r="B73" s="78">
        <v>4.0899999999999981</v>
      </c>
      <c r="C73" s="66"/>
      <c r="D73" s="267" t="s">
        <v>109</v>
      </c>
      <c r="E73" s="268"/>
      <c r="F73" s="79">
        <v>6</v>
      </c>
      <c r="G73" s="80" t="s">
        <v>107</v>
      </c>
      <c r="H73" s="81"/>
      <c r="I73" s="86"/>
      <c r="J73" s="82">
        <v>0</v>
      </c>
      <c r="K73" s="55"/>
      <c r="L73" s="209"/>
      <c r="M73" s="93"/>
      <c r="N73" s="114"/>
      <c r="O73" s="95"/>
      <c r="P73" s="93"/>
      <c r="Q73" s="216"/>
      <c r="R73" s="206"/>
      <c r="S73" s="89"/>
      <c r="T73" s="93"/>
      <c r="U73" s="93"/>
      <c r="V73" s="93"/>
      <c r="W73" s="93"/>
      <c r="X73" s="93"/>
      <c r="Y73" s="93"/>
    </row>
    <row r="74" spans="1:25" s="1" customFormat="1" ht="29" customHeight="1">
      <c r="A74" s="8"/>
      <c r="B74" s="78">
        <v>4.0999999999999979</v>
      </c>
      <c r="C74" s="66"/>
      <c r="D74" s="267" t="s">
        <v>110</v>
      </c>
      <c r="E74" s="268"/>
      <c r="F74" s="79">
        <v>6</v>
      </c>
      <c r="G74" s="80" t="s">
        <v>97</v>
      </c>
      <c r="H74" s="81"/>
      <c r="I74" s="86"/>
      <c r="J74" s="82">
        <v>0</v>
      </c>
      <c r="K74" s="55"/>
      <c r="L74" s="204"/>
      <c r="M74" s="93"/>
      <c r="N74" s="100"/>
      <c r="O74" s="95"/>
      <c r="P74" s="93"/>
      <c r="Q74" s="89"/>
      <c r="R74" s="89"/>
      <c r="S74" s="89"/>
      <c r="T74" s="93"/>
      <c r="U74" s="93"/>
      <c r="V74" s="93"/>
      <c r="W74" s="93"/>
      <c r="X74" s="93"/>
      <c r="Y74" s="93"/>
    </row>
    <row r="75" spans="1:25" s="1" customFormat="1" ht="13.5" customHeight="1">
      <c r="A75" s="8"/>
      <c r="B75" s="56"/>
      <c r="C75" s="57"/>
      <c r="D75" s="253" t="s">
        <v>47</v>
      </c>
      <c r="E75" s="254"/>
      <c r="F75" s="90"/>
      <c r="G75" s="61"/>
      <c r="H75" s="62"/>
      <c r="I75" s="63"/>
      <c r="J75" s="91">
        <v>0</v>
      </c>
      <c r="K75" s="55"/>
      <c r="L75" s="207"/>
      <c r="M75" s="208"/>
      <c r="N75" s="92"/>
      <c r="O75" s="217"/>
      <c r="P75" s="93"/>
      <c r="Q75" s="93"/>
      <c r="R75" s="89"/>
      <c r="S75" s="89"/>
      <c r="T75" s="93"/>
      <c r="U75" s="93"/>
      <c r="V75" s="93"/>
      <c r="W75" s="93"/>
      <c r="X75" s="93"/>
      <c r="Y75" s="93"/>
    </row>
    <row r="76" spans="1:25" s="1" customFormat="1" ht="12.75" customHeight="1">
      <c r="B76" s="115"/>
      <c r="C76" s="57"/>
      <c r="D76" s="116"/>
      <c r="E76" s="117"/>
      <c r="F76" s="60" t="s">
        <v>35</v>
      </c>
      <c r="G76" s="61" t="s">
        <v>36</v>
      </c>
      <c r="H76" s="62" t="s">
        <v>37</v>
      </c>
      <c r="I76" s="63"/>
      <c r="J76" s="118" t="s">
        <v>38</v>
      </c>
      <c r="K76" s="55"/>
      <c r="L76" s="101"/>
      <c r="M76" s="101"/>
      <c r="N76" s="101"/>
      <c r="O76" s="95"/>
      <c r="P76" s="93"/>
      <c r="Q76" s="101"/>
      <c r="R76" s="89"/>
      <c r="S76" s="93"/>
      <c r="T76" s="93"/>
      <c r="U76" s="93"/>
      <c r="V76" s="93"/>
      <c r="W76" s="93"/>
      <c r="X76" s="93"/>
      <c r="Y76" s="93"/>
    </row>
    <row r="77" spans="1:25" s="1" customFormat="1" ht="28.5" customHeight="1" thickBot="1">
      <c r="A77" s="8"/>
      <c r="B77" s="65" t="s">
        <v>52</v>
      </c>
      <c r="C77" s="66"/>
      <c r="D77" s="269" t="s">
        <v>114</v>
      </c>
      <c r="E77" s="270"/>
      <c r="F77" s="67">
        <v>3.4</v>
      </c>
      <c r="G77" s="68" t="s">
        <v>24</v>
      </c>
      <c r="H77" s="69">
        <v>5</v>
      </c>
      <c r="I77" s="70"/>
      <c r="J77" s="71">
        <v>0.1</v>
      </c>
      <c r="K77" s="55"/>
      <c r="L77" s="93"/>
      <c r="M77" s="93"/>
      <c r="N77" s="106"/>
      <c r="O77" s="95"/>
      <c r="P77" s="93"/>
      <c r="Q77" s="107"/>
      <c r="R77" s="108"/>
      <c r="S77" s="89"/>
      <c r="T77" s="93"/>
      <c r="U77" s="93"/>
      <c r="V77" s="93"/>
      <c r="W77" s="93"/>
      <c r="X77" s="93"/>
      <c r="Y77" s="93"/>
    </row>
    <row r="78" spans="1:25" s="1" customFormat="1" ht="29" customHeight="1">
      <c r="A78" s="8"/>
      <c r="B78" s="72" t="s">
        <v>40</v>
      </c>
      <c r="C78" s="66"/>
      <c r="D78" s="265" t="s">
        <v>41</v>
      </c>
      <c r="E78" s="266"/>
      <c r="F78" s="73" t="s">
        <v>42</v>
      </c>
      <c r="G78" s="74" t="s">
        <v>36</v>
      </c>
      <c r="H78" s="75" t="s">
        <v>43</v>
      </c>
      <c r="I78" s="76"/>
      <c r="J78" s="77" t="s">
        <v>44</v>
      </c>
      <c r="K78" s="55"/>
      <c r="L78" s="93"/>
      <c r="M78" s="93"/>
      <c r="N78" s="100"/>
      <c r="O78" s="95"/>
      <c r="P78" s="93"/>
      <c r="Q78" s="89"/>
      <c r="R78" s="89"/>
      <c r="S78" s="89"/>
      <c r="T78" s="93"/>
      <c r="U78" s="93"/>
      <c r="V78" s="93"/>
      <c r="W78" s="93"/>
      <c r="X78" s="93"/>
      <c r="Y78" s="93"/>
    </row>
    <row r="79" spans="1:25" s="1" customFormat="1" ht="29" customHeight="1">
      <c r="A79" s="8"/>
      <c r="B79" s="78">
        <v>5.01</v>
      </c>
      <c r="C79" s="66"/>
      <c r="D79" s="267" t="s">
        <v>96</v>
      </c>
      <c r="E79" s="268"/>
      <c r="F79" s="79">
        <v>1700</v>
      </c>
      <c r="G79" s="80" t="s">
        <v>97</v>
      </c>
      <c r="H79" s="81"/>
      <c r="I79" s="70"/>
      <c r="J79" s="82">
        <v>0</v>
      </c>
      <c r="K79" s="55"/>
      <c r="L79" s="201"/>
      <c r="M79" s="93"/>
      <c r="N79" s="95"/>
      <c r="O79" s="95"/>
      <c r="P79" s="93"/>
      <c r="Q79" s="93"/>
      <c r="R79" s="93"/>
      <c r="S79" s="93"/>
      <c r="T79" s="93"/>
      <c r="U79" s="93"/>
      <c r="V79" s="93"/>
      <c r="W79" s="93"/>
      <c r="X79" s="93"/>
      <c r="Y79" s="93"/>
    </row>
    <row r="80" spans="1:25" s="1" customFormat="1" ht="29" customHeight="1">
      <c r="A80" s="8"/>
      <c r="B80" s="78">
        <v>5.0199999999999996</v>
      </c>
      <c r="C80" s="66"/>
      <c r="D80" s="83" t="s">
        <v>98</v>
      </c>
      <c r="E80" s="84">
        <v>3</v>
      </c>
      <c r="F80" s="79">
        <v>2499.44</v>
      </c>
      <c r="G80" s="80" t="s">
        <v>99</v>
      </c>
      <c r="H80" s="81"/>
      <c r="I80" s="70"/>
      <c r="J80" s="82">
        <v>0</v>
      </c>
      <c r="K80" s="55"/>
      <c r="L80" s="201"/>
      <c r="M80" s="93"/>
      <c r="N80" s="109"/>
      <c r="O80" s="95"/>
      <c r="P80" s="93"/>
      <c r="Q80" s="110"/>
      <c r="R80" s="111"/>
      <c r="S80" s="202"/>
      <c r="T80" s="93"/>
      <c r="U80" s="212"/>
      <c r="V80" s="93"/>
      <c r="W80" s="93"/>
      <c r="X80" s="93"/>
      <c r="Y80" s="93"/>
    </row>
    <row r="81" spans="1:25" s="1" customFormat="1" ht="29" customHeight="1">
      <c r="A81" s="8"/>
      <c r="B81" s="78">
        <v>5.0299999999999994</v>
      </c>
      <c r="C81" s="66"/>
      <c r="D81" s="267" t="s">
        <v>100</v>
      </c>
      <c r="E81" s="268"/>
      <c r="F81" s="79">
        <v>4012</v>
      </c>
      <c r="G81" s="80" t="s">
        <v>101</v>
      </c>
      <c r="H81" s="81"/>
      <c r="I81" s="70"/>
      <c r="J81" s="82">
        <v>0</v>
      </c>
      <c r="K81" s="55"/>
      <c r="L81" s="201"/>
      <c r="M81" s="93"/>
      <c r="N81" s="109"/>
      <c r="O81" s="95"/>
      <c r="P81" s="93"/>
      <c r="Q81" s="112"/>
      <c r="R81" s="113"/>
      <c r="S81" s="113"/>
      <c r="T81" s="93"/>
      <c r="U81" s="213"/>
      <c r="V81" s="93"/>
      <c r="W81" s="93"/>
      <c r="X81" s="93"/>
      <c r="Y81" s="93"/>
    </row>
    <row r="82" spans="1:25" s="1" customFormat="1" ht="29" customHeight="1">
      <c r="A82" s="8"/>
      <c r="B82" s="78">
        <v>5.0399999999999991</v>
      </c>
      <c r="C82" s="66"/>
      <c r="D82" s="83" t="s">
        <v>102</v>
      </c>
      <c r="E82" s="84">
        <v>10</v>
      </c>
      <c r="F82" s="79">
        <v>4012</v>
      </c>
      <c r="G82" s="80" t="s">
        <v>99</v>
      </c>
      <c r="H82" s="81"/>
      <c r="I82" s="70"/>
      <c r="J82" s="82">
        <v>0</v>
      </c>
      <c r="K82" s="55"/>
      <c r="L82" s="201"/>
      <c r="M82" s="93"/>
      <c r="N82" s="100"/>
      <c r="O82" s="95"/>
      <c r="P82" s="93"/>
      <c r="Q82" s="89"/>
      <c r="R82" s="89"/>
      <c r="S82" s="89"/>
      <c r="T82" s="93"/>
      <c r="U82" s="93"/>
      <c r="V82" s="93"/>
      <c r="W82" s="93"/>
      <c r="X82" s="93"/>
      <c r="Y82" s="93"/>
    </row>
    <row r="83" spans="1:25" s="1" customFormat="1" ht="29" customHeight="1">
      <c r="A83" s="8"/>
      <c r="B83" s="78">
        <v>5.0499999999999989</v>
      </c>
      <c r="C83" s="66"/>
      <c r="D83" s="267" t="s">
        <v>103</v>
      </c>
      <c r="E83" s="268"/>
      <c r="F83" s="79">
        <v>4012</v>
      </c>
      <c r="G83" s="80" t="s">
        <v>101</v>
      </c>
      <c r="H83" s="81"/>
      <c r="I83" s="70"/>
      <c r="J83" s="82">
        <v>0</v>
      </c>
      <c r="K83" s="55"/>
      <c r="L83" s="201"/>
      <c r="M83" s="93"/>
      <c r="N83" s="100"/>
      <c r="O83" s="95"/>
      <c r="P83" s="93"/>
      <c r="Q83" s="89"/>
      <c r="R83" s="89"/>
      <c r="S83" s="89"/>
      <c r="T83" s="93"/>
      <c r="U83" s="93"/>
      <c r="V83" s="93"/>
      <c r="W83" s="93"/>
      <c r="X83" s="93"/>
      <c r="Y83" s="93"/>
    </row>
    <row r="84" spans="1:25" s="1" customFormat="1" ht="29" customHeight="1">
      <c r="A84" s="8"/>
      <c r="B84" s="78">
        <v>5.0599999999999987</v>
      </c>
      <c r="C84" s="66"/>
      <c r="D84" s="267" t="s">
        <v>104</v>
      </c>
      <c r="E84" s="268"/>
      <c r="F84" s="79">
        <v>3400</v>
      </c>
      <c r="G84" s="80" t="s">
        <v>105</v>
      </c>
      <c r="H84" s="81"/>
      <c r="I84" s="70"/>
      <c r="J84" s="82">
        <v>0</v>
      </c>
      <c r="K84" s="55"/>
      <c r="L84" s="201"/>
      <c r="M84" s="93"/>
      <c r="N84" s="100"/>
      <c r="O84" s="95"/>
      <c r="P84" s="93"/>
      <c r="Q84" s="89"/>
      <c r="R84" s="89"/>
      <c r="S84" s="89"/>
      <c r="T84" s="93"/>
      <c r="U84" s="93"/>
      <c r="V84" s="93"/>
      <c r="W84" s="93"/>
      <c r="X84" s="93"/>
      <c r="Y84" s="93"/>
    </row>
    <row r="85" spans="1:25" s="1" customFormat="1" ht="29" customHeight="1">
      <c r="A85" s="8"/>
      <c r="B85" s="78">
        <v>5.0699999999999985</v>
      </c>
      <c r="C85" s="66"/>
      <c r="D85" s="267" t="s">
        <v>106</v>
      </c>
      <c r="E85" s="268"/>
      <c r="F85" s="79">
        <v>5.78</v>
      </c>
      <c r="G85" s="80" t="s">
        <v>24</v>
      </c>
      <c r="H85" s="81"/>
      <c r="I85" s="86"/>
      <c r="J85" s="82">
        <v>0</v>
      </c>
      <c r="K85" s="55"/>
      <c r="L85" s="201"/>
      <c r="M85" s="93"/>
      <c r="N85" s="100"/>
      <c r="O85" s="95"/>
      <c r="P85" s="93"/>
      <c r="Q85" s="89"/>
      <c r="R85" s="89"/>
      <c r="S85" s="89"/>
      <c r="T85" s="93"/>
      <c r="U85" s="93"/>
      <c r="V85" s="93"/>
      <c r="W85" s="93"/>
      <c r="X85" s="93"/>
      <c r="Y85" s="93"/>
    </row>
    <row r="86" spans="1:25" s="1" customFormat="1" ht="13.5" customHeight="1">
      <c r="A86" s="8"/>
      <c r="B86" s="56"/>
      <c r="C86" s="57"/>
      <c r="D86" s="253" t="s">
        <v>47</v>
      </c>
      <c r="E86" s="254"/>
      <c r="F86" s="90"/>
      <c r="G86" s="61"/>
      <c r="H86" s="62"/>
      <c r="I86" s="63"/>
      <c r="J86" s="91">
        <v>0</v>
      </c>
      <c r="K86" s="55"/>
      <c r="L86" s="207"/>
      <c r="M86" s="208"/>
      <c r="N86" s="92"/>
      <c r="O86" s="217"/>
      <c r="P86" s="93"/>
      <c r="Q86" s="93"/>
      <c r="R86" s="89"/>
      <c r="S86" s="89"/>
      <c r="T86" s="93"/>
      <c r="U86" s="93"/>
      <c r="V86" s="93"/>
      <c r="W86" s="93"/>
      <c r="X86" s="93"/>
      <c r="Y86" s="93"/>
    </row>
    <row r="87" spans="1:25" s="1" customFormat="1" ht="12.75" customHeight="1">
      <c r="B87" s="115"/>
      <c r="C87" s="57"/>
      <c r="D87" s="116"/>
      <c r="E87" s="117"/>
      <c r="F87" s="60" t="s">
        <v>35</v>
      </c>
      <c r="G87" s="61" t="s">
        <v>36</v>
      </c>
      <c r="H87" s="62" t="s">
        <v>37</v>
      </c>
      <c r="I87" s="63"/>
      <c r="J87" s="118" t="s">
        <v>38</v>
      </c>
      <c r="K87" s="55"/>
      <c r="L87" s="101"/>
      <c r="M87" s="101"/>
      <c r="N87" s="101"/>
      <c r="O87" s="95"/>
      <c r="P87" s="93"/>
      <c r="Q87" s="101"/>
      <c r="R87" s="89"/>
      <c r="S87" s="93"/>
      <c r="T87" s="93"/>
      <c r="U87" s="93"/>
      <c r="V87" s="93"/>
      <c r="W87" s="93"/>
      <c r="X87" s="93"/>
      <c r="Y87" s="93"/>
    </row>
    <row r="88" spans="1:25" s="1" customFormat="1" ht="28.5" customHeight="1" thickBot="1">
      <c r="A88" s="8"/>
      <c r="B88" s="65" t="s">
        <v>53</v>
      </c>
      <c r="C88" s="66"/>
      <c r="D88" s="269" t="s">
        <v>115</v>
      </c>
      <c r="E88" s="270"/>
      <c r="F88" s="119">
        <v>2.1</v>
      </c>
      <c r="G88" s="103" t="s">
        <v>24</v>
      </c>
      <c r="H88" s="81">
        <v>5</v>
      </c>
      <c r="I88" s="70"/>
      <c r="J88" s="71">
        <v>0.1</v>
      </c>
      <c r="K88" s="55"/>
      <c r="L88" s="93"/>
      <c r="M88" s="93"/>
      <c r="N88" s="106"/>
      <c r="O88" s="95"/>
      <c r="P88" s="93"/>
      <c r="Q88" s="107"/>
      <c r="R88" s="108"/>
      <c r="S88" s="89"/>
      <c r="T88" s="93"/>
      <c r="U88" s="93"/>
      <c r="V88" s="93"/>
      <c r="W88" s="93"/>
      <c r="X88" s="93"/>
      <c r="Y88" s="93"/>
    </row>
    <row r="89" spans="1:25" s="1" customFormat="1" ht="29" customHeight="1">
      <c r="A89" s="8"/>
      <c r="B89" s="72" t="s">
        <v>40</v>
      </c>
      <c r="C89" s="66"/>
      <c r="D89" s="265" t="s">
        <v>41</v>
      </c>
      <c r="E89" s="266"/>
      <c r="F89" s="73" t="s">
        <v>42</v>
      </c>
      <c r="G89" s="74" t="s">
        <v>36</v>
      </c>
      <c r="H89" s="75" t="s">
        <v>43</v>
      </c>
      <c r="I89" s="76"/>
      <c r="J89" s="77" t="s">
        <v>44</v>
      </c>
      <c r="K89" s="55"/>
      <c r="L89" s="93"/>
      <c r="M89" s="93"/>
      <c r="N89" s="100"/>
      <c r="O89" s="95"/>
      <c r="P89" s="93"/>
      <c r="Q89" s="89"/>
      <c r="R89" s="89"/>
      <c r="S89" s="89"/>
      <c r="T89" s="93"/>
      <c r="U89" s="93"/>
      <c r="V89" s="93"/>
      <c r="W89" s="93"/>
      <c r="X89" s="93"/>
      <c r="Y89" s="93"/>
    </row>
    <row r="90" spans="1:25" s="1" customFormat="1" ht="29" customHeight="1">
      <c r="A90" s="8"/>
      <c r="B90" s="78">
        <v>6.01</v>
      </c>
      <c r="C90" s="66"/>
      <c r="D90" s="267" t="s">
        <v>96</v>
      </c>
      <c r="E90" s="268"/>
      <c r="F90" s="79">
        <v>1050</v>
      </c>
      <c r="G90" s="80" t="s">
        <v>97</v>
      </c>
      <c r="H90" s="81"/>
      <c r="I90" s="70"/>
      <c r="J90" s="82">
        <v>0</v>
      </c>
      <c r="K90" s="55"/>
      <c r="L90" s="201"/>
      <c r="M90" s="93"/>
      <c r="N90" s="95"/>
      <c r="O90" s="95"/>
      <c r="P90" s="93"/>
      <c r="Q90" s="93"/>
      <c r="R90" s="93"/>
      <c r="S90" s="93"/>
      <c r="T90" s="93"/>
      <c r="U90" s="93"/>
      <c r="V90" s="93"/>
      <c r="W90" s="93"/>
      <c r="X90" s="93"/>
      <c r="Y90" s="93"/>
    </row>
    <row r="91" spans="1:25" s="1" customFormat="1" ht="29" customHeight="1">
      <c r="A91" s="8"/>
      <c r="B91" s="78">
        <v>6.02</v>
      </c>
      <c r="C91" s="66"/>
      <c r="D91" s="83" t="s">
        <v>98</v>
      </c>
      <c r="E91" s="84">
        <v>3</v>
      </c>
      <c r="F91" s="79">
        <v>1543.77</v>
      </c>
      <c r="G91" s="80" t="s">
        <v>99</v>
      </c>
      <c r="H91" s="81"/>
      <c r="I91" s="70"/>
      <c r="J91" s="82">
        <v>0</v>
      </c>
      <c r="K91" s="55"/>
      <c r="L91" s="201"/>
      <c r="M91" s="93"/>
      <c r="N91" s="109"/>
      <c r="O91" s="95"/>
      <c r="P91" s="93"/>
      <c r="Q91" s="110"/>
      <c r="R91" s="111"/>
      <c r="S91" s="202"/>
      <c r="T91" s="93"/>
      <c r="U91" s="212"/>
      <c r="V91" s="93"/>
      <c r="W91" s="93"/>
      <c r="X91" s="93"/>
      <c r="Y91" s="93"/>
    </row>
    <row r="92" spans="1:25" s="1" customFormat="1" ht="29" customHeight="1">
      <c r="A92" s="8"/>
      <c r="B92" s="78">
        <v>6.0299999999999994</v>
      </c>
      <c r="C92" s="66"/>
      <c r="D92" s="267" t="s">
        <v>100</v>
      </c>
      <c r="E92" s="268"/>
      <c r="F92" s="79">
        <v>2478</v>
      </c>
      <c r="G92" s="80" t="s">
        <v>101</v>
      </c>
      <c r="H92" s="81"/>
      <c r="I92" s="70"/>
      <c r="J92" s="82">
        <v>0</v>
      </c>
      <c r="K92" s="55"/>
      <c r="L92" s="201"/>
      <c r="M92" s="93"/>
      <c r="N92" s="109"/>
      <c r="O92" s="95"/>
      <c r="P92" s="93"/>
      <c r="Q92" s="112"/>
      <c r="R92" s="113"/>
      <c r="S92" s="113"/>
      <c r="T92" s="93"/>
      <c r="U92" s="213"/>
      <c r="V92" s="93"/>
      <c r="W92" s="93"/>
      <c r="X92" s="93"/>
      <c r="Y92" s="93"/>
    </row>
    <row r="93" spans="1:25" s="1" customFormat="1" ht="29" customHeight="1">
      <c r="A93" s="8"/>
      <c r="B93" s="78">
        <v>6.0399999999999991</v>
      </c>
      <c r="C93" s="66"/>
      <c r="D93" s="83" t="s">
        <v>102</v>
      </c>
      <c r="E93" s="84">
        <v>10</v>
      </c>
      <c r="F93" s="79">
        <v>2478</v>
      </c>
      <c r="G93" s="80" t="s">
        <v>99</v>
      </c>
      <c r="H93" s="81"/>
      <c r="I93" s="70"/>
      <c r="J93" s="82">
        <v>0</v>
      </c>
      <c r="K93" s="55"/>
      <c r="L93" s="201"/>
      <c r="M93" s="93"/>
      <c r="N93" s="100"/>
      <c r="O93" s="95"/>
      <c r="P93" s="93"/>
      <c r="Q93" s="89"/>
      <c r="R93" s="89"/>
      <c r="S93" s="89"/>
      <c r="T93" s="93"/>
      <c r="U93" s="93"/>
      <c r="V93" s="93"/>
      <c r="W93" s="93"/>
      <c r="X93" s="93"/>
      <c r="Y93" s="93"/>
    </row>
    <row r="94" spans="1:25" s="1" customFormat="1" ht="29" customHeight="1">
      <c r="A94" s="8"/>
      <c r="B94" s="78">
        <v>6.0499999999999989</v>
      </c>
      <c r="C94" s="66"/>
      <c r="D94" s="267" t="s">
        <v>103</v>
      </c>
      <c r="E94" s="268"/>
      <c r="F94" s="79">
        <v>2478</v>
      </c>
      <c r="G94" s="80" t="s">
        <v>101</v>
      </c>
      <c r="H94" s="81"/>
      <c r="I94" s="70"/>
      <c r="J94" s="82">
        <v>0</v>
      </c>
      <c r="K94" s="55"/>
      <c r="L94" s="201"/>
      <c r="M94" s="93"/>
      <c r="N94" s="100"/>
      <c r="O94" s="95"/>
      <c r="P94" s="93"/>
      <c r="Q94" s="89"/>
      <c r="R94" s="89"/>
      <c r="S94" s="89"/>
      <c r="T94" s="93"/>
      <c r="U94" s="93"/>
      <c r="V94" s="93"/>
      <c r="W94" s="93"/>
      <c r="X94" s="93"/>
      <c r="Y94" s="93"/>
    </row>
    <row r="95" spans="1:25" s="1" customFormat="1" ht="29" customHeight="1">
      <c r="A95" s="8"/>
      <c r="B95" s="78">
        <v>6.0599999999999987</v>
      </c>
      <c r="C95" s="66"/>
      <c r="D95" s="267" t="s">
        <v>104</v>
      </c>
      <c r="E95" s="268"/>
      <c r="F95" s="79">
        <v>2100</v>
      </c>
      <c r="G95" s="80" t="s">
        <v>105</v>
      </c>
      <c r="H95" s="81"/>
      <c r="I95" s="70"/>
      <c r="J95" s="82">
        <v>0</v>
      </c>
      <c r="K95" s="55"/>
      <c r="L95" s="201"/>
      <c r="M95" s="93"/>
      <c r="N95" s="100"/>
      <c r="O95" s="95"/>
      <c r="P95" s="93"/>
      <c r="Q95" s="89"/>
      <c r="R95" s="89"/>
      <c r="S95" s="89"/>
      <c r="T95" s="93"/>
      <c r="U95" s="93"/>
      <c r="V95" s="93"/>
      <c r="W95" s="93"/>
      <c r="X95" s="93"/>
      <c r="Y95" s="93"/>
    </row>
    <row r="96" spans="1:25" s="1" customFormat="1" ht="29" customHeight="1">
      <c r="A96" s="8"/>
      <c r="B96" s="78">
        <v>6.0699999999999985</v>
      </c>
      <c r="C96" s="66"/>
      <c r="D96" s="267" t="s">
        <v>106</v>
      </c>
      <c r="E96" s="268"/>
      <c r="F96" s="79">
        <v>3.57</v>
      </c>
      <c r="G96" s="80" t="s">
        <v>24</v>
      </c>
      <c r="H96" s="81"/>
      <c r="I96" s="86"/>
      <c r="J96" s="82">
        <v>0</v>
      </c>
      <c r="K96" s="55"/>
      <c r="L96" s="201"/>
      <c r="M96" s="93"/>
      <c r="N96" s="100"/>
      <c r="O96" s="95"/>
      <c r="P96" s="93"/>
      <c r="Q96" s="89"/>
      <c r="R96" s="89"/>
      <c r="S96" s="89"/>
      <c r="T96" s="93"/>
      <c r="U96" s="93"/>
      <c r="V96" s="93"/>
      <c r="W96" s="93"/>
      <c r="X96" s="93"/>
      <c r="Y96" s="93"/>
    </row>
    <row r="97" spans="1:25" s="1" customFormat="1" ht="13.5" customHeight="1">
      <c r="A97" s="8"/>
      <c r="B97" s="56"/>
      <c r="C97" s="57"/>
      <c r="D97" s="253" t="s">
        <v>47</v>
      </c>
      <c r="E97" s="254"/>
      <c r="F97" s="90"/>
      <c r="G97" s="61"/>
      <c r="H97" s="62"/>
      <c r="I97" s="63"/>
      <c r="J97" s="91">
        <v>0</v>
      </c>
      <c r="K97" s="55"/>
      <c r="L97" s="207"/>
      <c r="M97" s="208"/>
      <c r="N97" s="92"/>
      <c r="O97" s="217"/>
      <c r="P97" s="93"/>
      <c r="Q97" s="93"/>
      <c r="R97" s="89"/>
      <c r="S97" s="89"/>
      <c r="T97" s="93"/>
      <c r="U97" s="93"/>
      <c r="V97" s="93"/>
      <c r="W97" s="93"/>
      <c r="X97" s="93"/>
      <c r="Y97" s="93"/>
    </row>
    <row r="98" spans="1:25" s="1" customFormat="1" ht="12.75" customHeight="1">
      <c r="B98" s="115"/>
      <c r="C98" s="57"/>
      <c r="D98" s="116"/>
      <c r="E98" s="117"/>
      <c r="F98" s="60" t="s">
        <v>35</v>
      </c>
      <c r="G98" s="61" t="s">
        <v>36</v>
      </c>
      <c r="H98" s="62" t="s">
        <v>37</v>
      </c>
      <c r="I98" s="63"/>
      <c r="J98" s="118" t="s">
        <v>38</v>
      </c>
      <c r="K98" s="55"/>
      <c r="L98" s="101"/>
      <c r="M98" s="101"/>
      <c r="N98" s="101"/>
      <c r="O98" s="95"/>
      <c r="P98" s="93"/>
      <c r="Q98" s="101"/>
      <c r="R98" s="89"/>
      <c r="S98" s="93"/>
      <c r="T98" s="93"/>
      <c r="U98" s="93"/>
      <c r="V98" s="93"/>
      <c r="W98" s="93"/>
      <c r="X98" s="93"/>
      <c r="Y98" s="93"/>
    </row>
    <row r="99" spans="1:25" s="1" customFormat="1" ht="28.5" customHeight="1" thickBot="1">
      <c r="A99" s="8"/>
      <c r="B99" s="65" t="s">
        <v>54</v>
      </c>
      <c r="C99" s="66"/>
      <c r="D99" s="269" t="s">
        <v>116</v>
      </c>
      <c r="E99" s="270"/>
      <c r="F99" s="119">
        <v>1.8</v>
      </c>
      <c r="G99" s="103" t="s">
        <v>24</v>
      </c>
      <c r="H99" s="81">
        <v>5</v>
      </c>
      <c r="I99" s="70"/>
      <c r="J99" s="71">
        <v>0.1</v>
      </c>
      <c r="K99" s="55"/>
      <c r="L99" s="93"/>
      <c r="M99" s="93"/>
      <c r="N99" s="106"/>
      <c r="O99" s="95"/>
      <c r="P99" s="93"/>
      <c r="Q99" s="107"/>
      <c r="R99" s="108"/>
      <c r="S99" s="89"/>
      <c r="T99" s="93"/>
      <c r="U99" s="93"/>
      <c r="V99" s="93"/>
      <c r="W99" s="93"/>
      <c r="X99" s="93"/>
      <c r="Y99" s="93"/>
    </row>
    <row r="100" spans="1:25" s="1" customFormat="1" ht="29" customHeight="1">
      <c r="A100" s="8"/>
      <c r="B100" s="72" t="s">
        <v>40</v>
      </c>
      <c r="C100" s="66"/>
      <c r="D100" s="265" t="s">
        <v>41</v>
      </c>
      <c r="E100" s="266"/>
      <c r="F100" s="73" t="s">
        <v>42</v>
      </c>
      <c r="G100" s="74" t="s">
        <v>36</v>
      </c>
      <c r="H100" s="75" t="s">
        <v>43</v>
      </c>
      <c r="I100" s="76"/>
      <c r="J100" s="77" t="s">
        <v>44</v>
      </c>
      <c r="K100" s="55"/>
      <c r="L100" s="93"/>
      <c r="M100" s="93"/>
      <c r="N100" s="100"/>
      <c r="O100" s="95"/>
      <c r="P100" s="93"/>
      <c r="Q100" s="89"/>
      <c r="R100" s="89"/>
      <c r="S100" s="89"/>
      <c r="T100" s="93"/>
      <c r="U100" s="93"/>
      <c r="V100" s="93"/>
      <c r="W100" s="93"/>
      <c r="X100" s="93"/>
      <c r="Y100" s="93"/>
    </row>
    <row r="101" spans="1:25" s="1" customFormat="1" ht="29" customHeight="1">
      <c r="A101" s="8"/>
      <c r="B101" s="78">
        <v>7.01</v>
      </c>
      <c r="C101" s="66"/>
      <c r="D101" s="267" t="s">
        <v>96</v>
      </c>
      <c r="E101" s="268"/>
      <c r="F101" s="79">
        <v>900</v>
      </c>
      <c r="G101" s="80" t="s">
        <v>97</v>
      </c>
      <c r="H101" s="81"/>
      <c r="I101" s="70"/>
      <c r="J101" s="82">
        <v>0</v>
      </c>
      <c r="K101" s="55"/>
      <c r="L101" s="201"/>
      <c r="M101" s="93"/>
      <c r="N101" s="95"/>
      <c r="O101" s="95"/>
      <c r="P101" s="93"/>
      <c r="Q101" s="93"/>
      <c r="R101" s="93"/>
      <c r="S101" s="93"/>
      <c r="T101" s="93"/>
      <c r="U101" s="93"/>
      <c r="V101" s="93"/>
      <c r="W101" s="93"/>
      <c r="X101" s="93"/>
      <c r="Y101" s="93"/>
    </row>
    <row r="102" spans="1:25" s="1" customFormat="1" ht="29" customHeight="1">
      <c r="A102" s="8"/>
      <c r="B102" s="78">
        <v>7.02</v>
      </c>
      <c r="C102" s="66"/>
      <c r="D102" s="83" t="s">
        <v>98</v>
      </c>
      <c r="E102" s="84">
        <v>3</v>
      </c>
      <c r="F102" s="79">
        <v>1323.23</v>
      </c>
      <c r="G102" s="80" t="s">
        <v>99</v>
      </c>
      <c r="H102" s="81"/>
      <c r="I102" s="70"/>
      <c r="J102" s="82">
        <v>0</v>
      </c>
      <c r="K102" s="55"/>
      <c r="L102" s="201"/>
      <c r="M102" s="93"/>
      <c r="N102" s="109"/>
      <c r="O102" s="95"/>
      <c r="P102" s="93"/>
      <c r="Q102" s="110"/>
      <c r="R102" s="111"/>
      <c r="S102" s="202"/>
      <c r="T102" s="93"/>
      <c r="U102" s="212"/>
      <c r="V102" s="93"/>
      <c r="W102" s="93"/>
      <c r="X102" s="93"/>
      <c r="Y102" s="93"/>
    </row>
    <row r="103" spans="1:25" s="1" customFormat="1" ht="29" customHeight="1">
      <c r="A103" s="8"/>
      <c r="B103" s="78">
        <v>7.0299999999999994</v>
      </c>
      <c r="C103" s="66"/>
      <c r="D103" s="267" t="s">
        <v>100</v>
      </c>
      <c r="E103" s="268"/>
      <c r="F103" s="79">
        <v>2124</v>
      </c>
      <c r="G103" s="80" t="s">
        <v>101</v>
      </c>
      <c r="H103" s="81"/>
      <c r="I103" s="70"/>
      <c r="J103" s="82">
        <v>0</v>
      </c>
      <c r="K103" s="55"/>
      <c r="L103" s="201"/>
      <c r="M103" s="93"/>
      <c r="N103" s="109"/>
      <c r="O103" s="95"/>
      <c r="P103" s="93"/>
      <c r="Q103" s="112"/>
      <c r="R103" s="113"/>
      <c r="S103" s="113"/>
      <c r="T103" s="93"/>
      <c r="U103" s="213"/>
      <c r="V103" s="93"/>
      <c r="W103" s="93"/>
      <c r="X103" s="93"/>
      <c r="Y103" s="93"/>
    </row>
    <row r="104" spans="1:25" s="1" customFormat="1" ht="29" customHeight="1">
      <c r="A104" s="8"/>
      <c r="B104" s="78">
        <v>7.0399999999999991</v>
      </c>
      <c r="C104" s="66"/>
      <c r="D104" s="83" t="s">
        <v>102</v>
      </c>
      <c r="E104" s="84">
        <v>17</v>
      </c>
      <c r="F104" s="79">
        <v>2124</v>
      </c>
      <c r="G104" s="80" t="s">
        <v>99</v>
      </c>
      <c r="H104" s="81"/>
      <c r="I104" s="70"/>
      <c r="J104" s="82">
        <v>0</v>
      </c>
      <c r="K104" s="55"/>
      <c r="L104" s="201"/>
      <c r="M104" s="93"/>
      <c r="N104" s="100"/>
      <c r="O104" s="95"/>
      <c r="P104" s="93"/>
      <c r="Q104" s="89"/>
      <c r="R104" s="89"/>
      <c r="S104" s="89"/>
      <c r="T104" s="93"/>
      <c r="U104" s="93"/>
      <c r="V104" s="93"/>
      <c r="W104" s="93"/>
      <c r="X104" s="93"/>
      <c r="Y104" s="93"/>
    </row>
    <row r="105" spans="1:25" s="1" customFormat="1" ht="29" customHeight="1">
      <c r="A105" s="8"/>
      <c r="B105" s="78">
        <v>7.0499999999999989</v>
      </c>
      <c r="C105" s="66"/>
      <c r="D105" s="267" t="s">
        <v>103</v>
      </c>
      <c r="E105" s="268"/>
      <c r="F105" s="79">
        <v>2124</v>
      </c>
      <c r="G105" s="80" t="s">
        <v>101</v>
      </c>
      <c r="H105" s="81"/>
      <c r="I105" s="70"/>
      <c r="J105" s="82">
        <v>0</v>
      </c>
      <c r="K105" s="55"/>
      <c r="L105" s="201"/>
      <c r="M105" s="93"/>
      <c r="N105" s="100"/>
      <c r="O105" s="95"/>
      <c r="P105" s="93"/>
      <c r="Q105" s="89"/>
      <c r="R105" s="89"/>
      <c r="S105" s="89"/>
      <c r="T105" s="93"/>
      <c r="U105" s="93"/>
      <c r="V105" s="93"/>
      <c r="W105" s="93"/>
      <c r="X105" s="93"/>
      <c r="Y105" s="93"/>
    </row>
    <row r="106" spans="1:25" s="1" customFormat="1" ht="29" customHeight="1">
      <c r="A106" s="8"/>
      <c r="B106" s="78">
        <v>7.0599999999999987</v>
      </c>
      <c r="C106" s="66"/>
      <c r="D106" s="267" t="s">
        <v>104</v>
      </c>
      <c r="E106" s="268"/>
      <c r="F106" s="79">
        <v>1800</v>
      </c>
      <c r="G106" s="80" t="s">
        <v>105</v>
      </c>
      <c r="H106" s="81"/>
      <c r="I106" s="70"/>
      <c r="J106" s="82">
        <v>0</v>
      </c>
      <c r="K106" s="55"/>
      <c r="L106" s="201"/>
      <c r="M106" s="93"/>
      <c r="N106" s="100"/>
      <c r="O106" s="95"/>
      <c r="P106" s="93"/>
      <c r="Q106" s="89"/>
      <c r="R106" s="89"/>
      <c r="S106" s="89"/>
      <c r="T106" s="93"/>
      <c r="U106" s="93"/>
      <c r="V106" s="93"/>
      <c r="W106" s="93"/>
      <c r="X106" s="93"/>
      <c r="Y106" s="93"/>
    </row>
    <row r="107" spans="1:25" s="1" customFormat="1" ht="29" customHeight="1">
      <c r="A107" s="8"/>
      <c r="B107" s="78">
        <v>7.0699999999999985</v>
      </c>
      <c r="C107" s="66"/>
      <c r="D107" s="267" t="s">
        <v>106</v>
      </c>
      <c r="E107" s="268"/>
      <c r="F107" s="79">
        <v>3.06</v>
      </c>
      <c r="G107" s="80" t="s">
        <v>24</v>
      </c>
      <c r="H107" s="81"/>
      <c r="I107" s="86"/>
      <c r="J107" s="82">
        <v>0</v>
      </c>
      <c r="K107" s="55"/>
      <c r="L107" s="201"/>
      <c r="M107" s="93"/>
      <c r="N107" s="100"/>
      <c r="O107" s="95"/>
      <c r="P107" s="93"/>
      <c r="Q107" s="89"/>
      <c r="R107" s="89"/>
      <c r="S107" s="89"/>
      <c r="T107" s="93"/>
      <c r="U107" s="93"/>
      <c r="V107" s="93"/>
      <c r="W107" s="93"/>
      <c r="X107" s="93"/>
      <c r="Y107" s="93"/>
    </row>
    <row r="108" spans="1:25" s="1" customFormat="1" ht="13.5" customHeight="1">
      <c r="A108" s="8"/>
      <c r="B108" s="56"/>
      <c r="C108" s="57"/>
      <c r="D108" s="253" t="s">
        <v>47</v>
      </c>
      <c r="E108" s="254"/>
      <c r="F108" s="90"/>
      <c r="G108" s="61"/>
      <c r="H108" s="62"/>
      <c r="I108" s="63"/>
      <c r="J108" s="91">
        <v>0</v>
      </c>
      <c r="K108" s="55"/>
      <c r="L108" s="207"/>
      <c r="M108" s="208"/>
      <c r="N108" s="92"/>
      <c r="O108" s="217"/>
      <c r="P108" s="93"/>
      <c r="Q108" s="93"/>
      <c r="R108" s="89"/>
      <c r="S108" s="89"/>
      <c r="T108" s="93"/>
      <c r="U108" s="93"/>
      <c r="V108" s="93"/>
      <c r="W108" s="93"/>
      <c r="X108" s="93"/>
      <c r="Y108" s="93"/>
    </row>
    <row r="109" spans="1:25" s="1" customFormat="1" ht="12.75" customHeight="1">
      <c r="B109" s="115"/>
      <c r="C109" s="57"/>
      <c r="D109" s="116"/>
      <c r="E109" s="117"/>
      <c r="F109" s="60" t="s">
        <v>35</v>
      </c>
      <c r="G109" s="61" t="s">
        <v>36</v>
      </c>
      <c r="H109" s="62" t="s">
        <v>37</v>
      </c>
      <c r="I109" s="63"/>
      <c r="J109" s="118" t="s">
        <v>38</v>
      </c>
      <c r="K109" s="55"/>
      <c r="L109" s="101"/>
      <c r="M109" s="101"/>
      <c r="N109" s="101"/>
      <c r="O109" s="95"/>
      <c r="P109" s="93"/>
      <c r="Q109" s="101"/>
      <c r="R109" s="89"/>
      <c r="S109" s="93"/>
      <c r="T109" s="93"/>
      <c r="U109" s="93"/>
      <c r="V109" s="93"/>
      <c r="W109" s="93"/>
      <c r="X109" s="93"/>
      <c r="Y109" s="93"/>
    </row>
    <row r="110" spans="1:25" s="1" customFormat="1" ht="28.5" customHeight="1" thickBot="1">
      <c r="A110" s="8"/>
      <c r="B110" s="65" t="s">
        <v>55</v>
      </c>
      <c r="C110" s="66"/>
      <c r="D110" s="269" t="s">
        <v>117</v>
      </c>
      <c r="E110" s="270"/>
      <c r="F110" s="119">
        <v>0.6</v>
      </c>
      <c r="G110" s="103" t="s">
        <v>24</v>
      </c>
      <c r="H110" s="81">
        <v>5</v>
      </c>
      <c r="I110" s="70"/>
      <c r="J110" s="105">
        <v>0.1</v>
      </c>
      <c r="K110" s="55"/>
      <c r="L110" s="93"/>
      <c r="M110" s="93"/>
      <c r="N110" s="106"/>
      <c r="O110" s="95"/>
      <c r="P110" s="93"/>
      <c r="Q110" s="107"/>
      <c r="R110" s="108"/>
      <c r="S110" s="89"/>
      <c r="T110" s="93"/>
      <c r="U110" s="93"/>
      <c r="V110" s="93"/>
      <c r="W110" s="93"/>
      <c r="X110" s="93"/>
      <c r="Y110" s="93"/>
    </row>
    <row r="111" spans="1:25" s="1" customFormat="1" ht="29" customHeight="1">
      <c r="A111" s="8"/>
      <c r="B111" s="72" t="s">
        <v>40</v>
      </c>
      <c r="C111" s="66"/>
      <c r="D111" s="265" t="s">
        <v>41</v>
      </c>
      <c r="E111" s="266"/>
      <c r="F111" s="73" t="s">
        <v>42</v>
      </c>
      <c r="G111" s="74" t="s">
        <v>36</v>
      </c>
      <c r="H111" s="75" t="s">
        <v>43</v>
      </c>
      <c r="I111" s="76"/>
      <c r="J111" s="77" t="s">
        <v>44</v>
      </c>
      <c r="K111" s="55"/>
      <c r="L111" s="93"/>
      <c r="M111" s="93"/>
      <c r="N111" s="100"/>
      <c r="O111" s="95"/>
      <c r="P111" s="93"/>
      <c r="Q111" s="89"/>
      <c r="R111" s="89"/>
      <c r="S111" s="89"/>
      <c r="T111" s="93"/>
      <c r="U111" s="93"/>
      <c r="V111" s="93"/>
      <c r="W111" s="93"/>
      <c r="X111" s="93"/>
      <c r="Y111" s="93"/>
    </row>
    <row r="112" spans="1:25" s="1" customFormat="1" ht="29" customHeight="1">
      <c r="A112" s="8"/>
      <c r="B112" s="78">
        <v>8.01</v>
      </c>
      <c r="C112" s="66"/>
      <c r="D112" s="267" t="s">
        <v>96</v>
      </c>
      <c r="E112" s="268"/>
      <c r="F112" s="79">
        <v>300</v>
      </c>
      <c r="G112" s="80" t="s">
        <v>97</v>
      </c>
      <c r="H112" s="81"/>
      <c r="I112" s="70"/>
      <c r="J112" s="82">
        <v>0</v>
      </c>
      <c r="K112" s="55"/>
      <c r="L112" s="201"/>
      <c r="M112" s="93"/>
      <c r="N112" s="95"/>
      <c r="O112" s="95"/>
      <c r="P112" s="93"/>
      <c r="Q112" s="93"/>
      <c r="R112" s="93"/>
      <c r="S112" s="93"/>
      <c r="T112" s="93"/>
      <c r="U112" s="93"/>
      <c r="V112" s="93"/>
      <c r="W112" s="93"/>
      <c r="X112" s="93"/>
      <c r="Y112" s="93"/>
    </row>
    <row r="113" spans="1:25" s="1" customFormat="1" ht="29" customHeight="1">
      <c r="A113" s="8"/>
      <c r="B113" s="78">
        <v>8.02</v>
      </c>
      <c r="C113" s="66"/>
      <c r="D113" s="83" t="s">
        <v>98</v>
      </c>
      <c r="E113" s="84">
        <v>3</v>
      </c>
      <c r="F113" s="79">
        <v>441.08</v>
      </c>
      <c r="G113" s="80" t="s">
        <v>99</v>
      </c>
      <c r="H113" s="81"/>
      <c r="I113" s="70"/>
      <c r="J113" s="82">
        <v>0</v>
      </c>
      <c r="K113" s="55"/>
      <c r="L113" s="201"/>
      <c r="M113" s="93"/>
      <c r="N113" s="109"/>
      <c r="O113" s="95"/>
      <c r="P113" s="93"/>
      <c r="Q113" s="110"/>
      <c r="R113" s="111"/>
      <c r="S113" s="202"/>
      <c r="T113" s="93"/>
      <c r="U113" s="212"/>
      <c r="V113" s="93"/>
      <c r="W113" s="93"/>
      <c r="X113" s="93"/>
      <c r="Y113" s="93"/>
    </row>
    <row r="114" spans="1:25" s="1" customFormat="1" ht="29" customHeight="1">
      <c r="A114" s="8"/>
      <c r="B114" s="78">
        <v>8.0299999999999994</v>
      </c>
      <c r="C114" s="66"/>
      <c r="D114" s="267" t="s">
        <v>100</v>
      </c>
      <c r="E114" s="268"/>
      <c r="F114" s="79">
        <v>708</v>
      </c>
      <c r="G114" s="80" t="s">
        <v>101</v>
      </c>
      <c r="H114" s="81"/>
      <c r="I114" s="70"/>
      <c r="J114" s="82">
        <v>0</v>
      </c>
      <c r="K114" s="55"/>
      <c r="L114" s="201"/>
      <c r="M114" s="93"/>
      <c r="N114" s="109"/>
      <c r="O114" s="95"/>
      <c r="P114" s="93"/>
      <c r="Q114" s="112"/>
      <c r="R114" s="113"/>
      <c r="S114" s="113"/>
      <c r="T114" s="93"/>
      <c r="U114" s="213"/>
      <c r="V114" s="93"/>
      <c r="W114" s="93"/>
      <c r="X114" s="93"/>
      <c r="Y114" s="93"/>
    </row>
    <row r="115" spans="1:25" s="1" customFormat="1" ht="29" customHeight="1">
      <c r="A115" s="8"/>
      <c r="B115" s="78">
        <v>8.0399999999999991</v>
      </c>
      <c r="C115" s="66"/>
      <c r="D115" s="83" t="s">
        <v>102</v>
      </c>
      <c r="E115" s="84">
        <v>17</v>
      </c>
      <c r="F115" s="79">
        <v>708</v>
      </c>
      <c r="G115" s="80" t="s">
        <v>99</v>
      </c>
      <c r="H115" s="81"/>
      <c r="I115" s="70"/>
      <c r="J115" s="82">
        <v>0</v>
      </c>
      <c r="K115" s="55"/>
      <c r="L115" s="201"/>
      <c r="M115" s="93"/>
      <c r="N115" s="100"/>
      <c r="O115" s="95"/>
      <c r="P115" s="93"/>
      <c r="Q115" s="89"/>
      <c r="R115" s="89"/>
      <c r="S115" s="89"/>
      <c r="T115" s="93"/>
      <c r="U115" s="93"/>
      <c r="V115" s="93"/>
      <c r="W115" s="93"/>
      <c r="X115" s="93"/>
      <c r="Y115" s="93"/>
    </row>
    <row r="116" spans="1:25" s="1" customFormat="1" ht="29" customHeight="1">
      <c r="A116" s="8"/>
      <c r="B116" s="78">
        <v>8.0499999999999989</v>
      </c>
      <c r="C116" s="66"/>
      <c r="D116" s="267" t="s">
        <v>103</v>
      </c>
      <c r="E116" s="268"/>
      <c r="F116" s="79">
        <v>708</v>
      </c>
      <c r="G116" s="80" t="s">
        <v>101</v>
      </c>
      <c r="H116" s="81"/>
      <c r="I116" s="70"/>
      <c r="J116" s="82">
        <v>0</v>
      </c>
      <c r="K116" s="55"/>
      <c r="L116" s="201"/>
      <c r="M116" s="93"/>
      <c r="N116" s="100"/>
      <c r="O116" s="95"/>
      <c r="P116" s="93"/>
      <c r="Q116" s="89"/>
      <c r="R116" s="89"/>
      <c r="S116" s="89"/>
      <c r="T116" s="93"/>
      <c r="U116" s="93"/>
      <c r="V116" s="93"/>
      <c r="W116" s="93"/>
      <c r="X116" s="93"/>
      <c r="Y116" s="93"/>
    </row>
    <row r="117" spans="1:25" s="1" customFormat="1" ht="29" customHeight="1">
      <c r="A117" s="8"/>
      <c r="B117" s="78">
        <v>8.0599999999999987</v>
      </c>
      <c r="C117" s="66"/>
      <c r="D117" s="267" t="s">
        <v>104</v>
      </c>
      <c r="E117" s="268"/>
      <c r="F117" s="79">
        <v>600</v>
      </c>
      <c r="G117" s="80" t="s">
        <v>105</v>
      </c>
      <c r="H117" s="81"/>
      <c r="I117" s="70"/>
      <c r="J117" s="82">
        <v>0</v>
      </c>
      <c r="K117" s="55"/>
      <c r="L117" s="201"/>
      <c r="M117" s="93"/>
      <c r="N117" s="100"/>
      <c r="O117" s="95"/>
      <c r="P117" s="93"/>
      <c r="Q117" s="89"/>
      <c r="R117" s="89"/>
      <c r="S117" s="89"/>
      <c r="T117" s="93"/>
      <c r="U117" s="93"/>
      <c r="V117" s="93"/>
      <c r="W117" s="93"/>
      <c r="X117" s="93"/>
      <c r="Y117" s="93"/>
    </row>
    <row r="118" spans="1:25" s="1" customFormat="1" ht="29" customHeight="1">
      <c r="A118" s="8"/>
      <c r="B118" s="78">
        <v>8.0699999999999985</v>
      </c>
      <c r="C118" s="66"/>
      <c r="D118" s="267" t="s">
        <v>106</v>
      </c>
      <c r="E118" s="268"/>
      <c r="F118" s="79">
        <v>1.02</v>
      </c>
      <c r="G118" s="80" t="s">
        <v>24</v>
      </c>
      <c r="H118" s="81"/>
      <c r="I118" s="86"/>
      <c r="J118" s="82">
        <v>0</v>
      </c>
      <c r="K118" s="55"/>
      <c r="L118" s="201"/>
      <c r="M118" s="93"/>
      <c r="N118" s="100"/>
      <c r="O118" s="95"/>
      <c r="P118" s="93"/>
      <c r="Q118" s="89"/>
      <c r="R118" s="89"/>
      <c r="S118" s="89"/>
      <c r="T118" s="93"/>
      <c r="U118" s="93"/>
      <c r="V118" s="93"/>
      <c r="W118" s="93"/>
      <c r="X118" s="93"/>
      <c r="Y118" s="93"/>
    </row>
    <row r="119" spans="1:25" s="1" customFormat="1" ht="13.5" customHeight="1">
      <c r="A119" s="8"/>
      <c r="B119" s="56"/>
      <c r="C119" s="57"/>
      <c r="D119" s="253" t="s">
        <v>47</v>
      </c>
      <c r="E119" s="254"/>
      <c r="F119" s="90"/>
      <c r="G119" s="61"/>
      <c r="H119" s="62"/>
      <c r="I119" s="63"/>
      <c r="J119" s="91">
        <v>0</v>
      </c>
      <c r="K119" s="55"/>
      <c r="L119" s="207"/>
      <c r="M119" s="208"/>
      <c r="N119" s="92"/>
      <c r="O119" s="217"/>
      <c r="P119" s="93"/>
      <c r="Q119" s="93"/>
      <c r="R119" s="89"/>
      <c r="S119" s="89"/>
      <c r="T119" s="93"/>
      <c r="U119" s="93"/>
      <c r="V119" s="93"/>
      <c r="W119" s="93"/>
      <c r="X119" s="93"/>
      <c r="Y119" s="93"/>
    </row>
    <row r="120" spans="1:25" s="1" customFormat="1" ht="12.75" customHeight="1">
      <c r="B120" s="115"/>
      <c r="C120" s="57"/>
      <c r="D120" s="116"/>
      <c r="E120" s="117"/>
      <c r="F120" s="60" t="s">
        <v>35</v>
      </c>
      <c r="G120" s="61" t="s">
        <v>36</v>
      </c>
      <c r="H120" s="62" t="s">
        <v>37</v>
      </c>
      <c r="I120" s="63"/>
      <c r="J120" s="118" t="s">
        <v>38</v>
      </c>
      <c r="K120" s="55"/>
      <c r="L120" s="101"/>
      <c r="M120" s="101"/>
      <c r="N120" s="101"/>
      <c r="O120" s="95"/>
      <c r="P120" s="93"/>
      <c r="Q120" s="101"/>
      <c r="R120" s="89"/>
      <c r="S120" s="93"/>
      <c r="T120" s="93"/>
      <c r="U120" s="93"/>
      <c r="V120" s="93"/>
      <c r="W120" s="93"/>
      <c r="X120" s="93"/>
      <c r="Y120" s="93"/>
    </row>
    <row r="121" spans="1:25" s="1" customFormat="1" ht="28.5" customHeight="1" thickBot="1">
      <c r="A121" s="8"/>
      <c r="B121" s="65" t="s">
        <v>56</v>
      </c>
      <c r="C121" s="66"/>
      <c r="D121" s="269" t="s">
        <v>118</v>
      </c>
      <c r="E121" s="270"/>
      <c r="F121" s="119">
        <v>2</v>
      </c>
      <c r="G121" s="103" t="s">
        <v>24</v>
      </c>
      <c r="H121" s="81">
        <v>5</v>
      </c>
      <c r="I121" s="70"/>
      <c r="J121" s="105">
        <v>0.1</v>
      </c>
      <c r="K121" s="55"/>
      <c r="L121" s="93"/>
      <c r="M121" s="93"/>
      <c r="N121" s="106"/>
      <c r="O121" s="95"/>
      <c r="P121" s="93"/>
      <c r="Q121" s="107"/>
      <c r="R121" s="108"/>
      <c r="S121" s="89"/>
      <c r="T121" s="93"/>
      <c r="U121" s="93"/>
      <c r="V121" s="93"/>
      <c r="W121" s="93"/>
      <c r="X121" s="93"/>
      <c r="Y121" s="93"/>
    </row>
    <row r="122" spans="1:25" s="1" customFormat="1" ht="29" customHeight="1">
      <c r="A122" s="8"/>
      <c r="B122" s="72" t="s">
        <v>40</v>
      </c>
      <c r="C122" s="66"/>
      <c r="D122" s="265" t="s">
        <v>41</v>
      </c>
      <c r="E122" s="266"/>
      <c r="F122" s="73" t="s">
        <v>42</v>
      </c>
      <c r="G122" s="74" t="s">
        <v>36</v>
      </c>
      <c r="H122" s="75" t="s">
        <v>43</v>
      </c>
      <c r="I122" s="76"/>
      <c r="J122" s="77" t="s">
        <v>44</v>
      </c>
      <c r="K122" s="55"/>
      <c r="L122" s="93"/>
      <c r="M122" s="93"/>
      <c r="N122" s="100"/>
      <c r="O122" s="95"/>
      <c r="P122" s="93"/>
      <c r="Q122" s="89"/>
      <c r="R122" s="89"/>
      <c r="S122" s="89"/>
      <c r="T122" s="93"/>
      <c r="U122" s="93"/>
      <c r="V122" s="93"/>
      <c r="W122" s="93"/>
      <c r="X122" s="93"/>
      <c r="Y122" s="93"/>
    </row>
    <row r="123" spans="1:25" s="1" customFormat="1" ht="29" customHeight="1">
      <c r="A123" s="8"/>
      <c r="B123" s="78">
        <v>9.01</v>
      </c>
      <c r="C123" s="66"/>
      <c r="D123" s="267" t="s">
        <v>96</v>
      </c>
      <c r="E123" s="268"/>
      <c r="F123" s="79">
        <v>1000</v>
      </c>
      <c r="G123" s="80" t="s">
        <v>97</v>
      </c>
      <c r="H123" s="81"/>
      <c r="I123" s="70"/>
      <c r="J123" s="82">
        <v>0</v>
      </c>
      <c r="K123" s="55"/>
      <c r="L123" s="201"/>
      <c r="M123" s="93"/>
      <c r="N123" s="95"/>
      <c r="O123" s="95"/>
      <c r="P123" s="93"/>
      <c r="Q123" s="93"/>
      <c r="R123" s="93"/>
      <c r="S123" s="93"/>
      <c r="T123" s="93"/>
      <c r="U123" s="93"/>
      <c r="V123" s="93"/>
      <c r="W123" s="93"/>
      <c r="X123" s="93"/>
      <c r="Y123" s="93"/>
    </row>
    <row r="124" spans="1:25" s="1" customFormat="1" ht="29" customHeight="1">
      <c r="A124" s="8"/>
      <c r="B124" s="78">
        <v>9.02</v>
      </c>
      <c r="C124" s="66"/>
      <c r="D124" s="83" t="s">
        <v>98</v>
      </c>
      <c r="E124" s="84">
        <v>3</v>
      </c>
      <c r="F124" s="79">
        <v>1470.26</v>
      </c>
      <c r="G124" s="80" t="s">
        <v>99</v>
      </c>
      <c r="H124" s="81"/>
      <c r="I124" s="70"/>
      <c r="J124" s="82">
        <v>0</v>
      </c>
      <c r="K124" s="55"/>
      <c r="L124" s="201"/>
      <c r="M124" s="93"/>
      <c r="N124" s="109"/>
      <c r="O124" s="95"/>
      <c r="P124" s="93"/>
      <c r="Q124" s="110"/>
      <c r="R124" s="111"/>
      <c r="S124" s="202"/>
      <c r="T124" s="93"/>
      <c r="U124" s="212"/>
      <c r="V124" s="93"/>
      <c r="W124" s="93"/>
      <c r="X124" s="93"/>
      <c r="Y124" s="93"/>
    </row>
    <row r="125" spans="1:25" s="1" customFormat="1" ht="29" customHeight="1">
      <c r="A125" s="8"/>
      <c r="B125" s="78">
        <v>9.0299999999999994</v>
      </c>
      <c r="C125" s="66"/>
      <c r="D125" s="267" t="s">
        <v>100</v>
      </c>
      <c r="E125" s="268"/>
      <c r="F125" s="79">
        <v>2360</v>
      </c>
      <c r="G125" s="80" t="s">
        <v>101</v>
      </c>
      <c r="H125" s="81"/>
      <c r="I125" s="70"/>
      <c r="J125" s="82">
        <v>0</v>
      </c>
      <c r="K125" s="55"/>
      <c r="L125" s="201"/>
      <c r="M125" s="93"/>
      <c r="N125" s="109"/>
      <c r="O125" s="95"/>
      <c r="P125" s="93"/>
      <c r="Q125" s="112"/>
      <c r="R125" s="113"/>
      <c r="S125" s="113"/>
      <c r="T125" s="93"/>
      <c r="U125" s="213"/>
      <c r="V125" s="93"/>
      <c r="W125" s="93"/>
      <c r="X125" s="93"/>
      <c r="Y125" s="93"/>
    </row>
    <row r="126" spans="1:25" s="1" customFormat="1" ht="29" customHeight="1">
      <c r="A126" s="8"/>
      <c r="B126" s="78">
        <v>9.0399999999999991</v>
      </c>
      <c r="C126" s="66"/>
      <c r="D126" s="83" t="s">
        <v>102</v>
      </c>
      <c r="E126" s="84">
        <v>17</v>
      </c>
      <c r="F126" s="79">
        <v>2360</v>
      </c>
      <c r="G126" s="80" t="s">
        <v>99</v>
      </c>
      <c r="H126" s="81"/>
      <c r="I126" s="70"/>
      <c r="J126" s="82">
        <v>0</v>
      </c>
      <c r="K126" s="55"/>
      <c r="L126" s="201"/>
      <c r="M126" s="93"/>
      <c r="N126" s="100"/>
      <c r="O126" s="95"/>
      <c r="P126" s="93"/>
      <c r="Q126" s="89"/>
      <c r="R126" s="89"/>
      <c r="S126" s="89"/>
      <c r="T126" s="93"/>
      <c r="U126" s="93"/>
      <c r="V126" s="93"/>
      <c r="W126" s="93"/>
      <c r="X126" s="93"/>
      <c r="Y126" s="93"/>
    </row>
    <row r="127" spans="1:25" s="1" customFormat="1" ht="29" customHeight="1">
      <c r="A127" s="8"/>
      <c r="B127" s="78">
        <v>9.0499999999999989</v>
      </c>
      <c r="C127" s="66"/>
      <c r="D127" s="267" t="s">
        <v>103</v>
      </c>
      <c r="E127" s="268"/>
      <c r="F127" s="79">
        <v>2360</v>
      </c>
      <c r="G127" s="80" t="s">
        <v>101</v>
      </c>
      <c r="H127" s="81"/>
      <c r="I127" s="70"/>
      <c r="J127" s="82">
        <v>0</v>
      </c>
      <c r="K127" s="55"/>
      <c r="L127" s="201"/>
      <c r="M127" s="93"/>
      <c r="N127" s="100"/>
      <c r="O127" s="95"/>
      <c r="P127" s="93"/>
      <c r="Q127" s="89"/>
      <c r="R127" s="89"/>
      <c r="S127" s="89"/>
      <c r="T127" s="93"/>
      <c r="U127" s="93"/>
      <c r="V127" s="93"/>
      <c r="W127" s="93"/>
      <c r="X127" s="93"/>
      <c r="Y127" s="93"/>
    </row>
    <row r="128" spans="1:25" s="1" customFormat="1" ht="29" customHeight="1">
      <c r="A128" s="8"/>
      <c r="B128" s="78">
        <v>9.0599999999999987</v>
      </c>
      <c r="C128" s="66"/>
      <c r="D128" s="267" t="s">
        <v>104</v>
      </c>
      <c r="E128" s="268"/>
      <c r="F128" s="79">
        <v>2000</v>
      </c>
      <c r="G128" s="80" t="s">
        <v>105</v>
      </c>
      <c r="H128" s="81"/>
      <c r="I128" s="70"/>
      <c r="J128" s="82">
        <v>0</v>
      </c>
      <c r="K128" s="55"/>
      <c r="L128" s="201"/>
      <c r="M128" s="93"/>
      <c r="N128" s="100"/>
      <c r="O128" s="95"/>
      <c r="P128" s="93"/>
      <c r="Q128" s="89"/>
      <c r="R128" s="89"/>
      <c r="S128" s="89"/>
      <c r="T128" s="93"/>
      <c r="U128" s="93"/>
      <c r="V128" s="93"/>
      <c r="W128" s="93"/>
      <c r="X128" s="93"/>
      <c r="Y128" s="93"/>
    </row>
    <row r="129" spans="1:25" s="1" customFormat="1" ht="29" customHeight="1">
      <c r="A129" s="8"/>
      <c r="B129" s="78">
        <v>9.0699999999999985</v>
      </c>
      <c r="C129" s="66"/>
      <c r="D129" s="267" t="s">
        <v>106</v>
      </c>
      <c r="E129" s="268"/>
      <c r="F129" s="79">
        <v>3.4</v>
      </c>
      <c r="G129" s="80" t="s">
        <v>24</v>
      </c>
      <c r="H129" s="81"/>
      <c r="I129" s="86"/>
      <c r="J129" s="82">
        <v>0</v>
      </c>
      <c r="K129" s="55"/>
      <c r="L129" s="201"/>
      <c r="M129" s="93"/>
      <c r="N129" s="100"/>
      <c r="O129" s="95"/>
      <c r="P129" s="93"/>
      <c r="Q129" s="89"/>
      <c r="R129" s="89"/>
      <c r="S129" s="89"/>
      <c r="T129" s="93"/>
      <c r="U129" s="93"/>
      <c r="V129" s="93"/>
      <c r="W129" s="93"/>
      <c r="X129" s="93"/>
      <c r="Y129" s="93"/>
    </row>
    <row r="130" spans="1:25" s="1" customFormat="1" ht="13.5" customHeight="1">
      <c r="A130" s="8"/>
      <c r="B130" s="56"/>
      <c r="C130" s="57"/>
      <c r="D130" s="253" t="s">
        <v>47</v>
      </c>
      <c r="E130" s="254"/>
      <c r="F130" s="90"/>
      <c r="G130" s="61"/>
      <c r="H130" s="62"/>
      <c r="I130" s="63"/>
      <c r="J130" s="91">
        <v>0</v>
      </c>
      <c r="K130" s="55"/>
      <c r="L130" s="207"/>
      <c r="M130" s="208"/>
      <c r="N130" s="92"/>
      <c r="O130" s="217"/>
      <c r="P130" s="93"/>
      <c r="Q130" s="93"/>
      <c r="R130" s="89"/>
      <c r="S130" s="89"/>
      <c r="T130" s="93"/>
      <c r="U130" s="93"/>
      <c r="V130" s="93"/>
      <c r="W130" s="93"/>
      <c r="X130" s="93"/>
      <c r="Y130" s="93"/>
    </row>
    <row r="131" spans="1:25" s="1" customFormat="1" ht="36.5" customHeight="1">
      <c r="B131" s="48" t="s">
        <v>32</v>
      </c>
      <c r="C131" s="49"/>
      <c r="D131" s="255" t="s">
        <v>94</v>
      </c>
      <c r="E131" s="256"/>
      <c r="F131" s="50">
        <v>20.100000000000001</v>
      </c>
      <c r="G131" s="51" t="s">
        <v>48</v>
      </c>
      <c r="H131" s="52" t="s">
        <v>33</v>
      </c>
      <c r="I131" s="53"/>
      <c r="J131" s="94" t="s">
        <v>34</v>
      </c>
      <c r="K131" s="55"/>
      <c r="L131" s="93"/>
      <c r="M131" s="93"/>
      <c r="N131" s="95"/>
      <c r="O131" s="95"/>
      <c r="P131" s="93"/>
      <c r="Q131" s="93"/>
      <c r="R131" s="93"/>
      <c r="S131" s="93"/>
      <c r="T131" s="93"/>
      <c r="U131" s="93"/>
      <c r="V131" s="93"/>
      <c r="W131" s="93"/>
      <c r="X131" s="93"/>
      <c r="Y131" s="93"/>
    </row>
    <row r="132" spans="1:25" s="1" customFormat="1" ht="12.75" customHeight="1">
      <c r="A132" s="8"/>
      <c r="B132" s="120"/>
      <c r="D132" s="121"/>
      <c r="E132" s="122"/>
      <c r="F132" s="123"/>
      <c r="G132" s="26"/>
      <c r="H132" s="123"/>
      <c r="I132" s="98"/>
      <c r="J132" s="124"/>
      <c r="K132" s="55"/>
      <c r="L132" s="93"/>
      <c r="M132" s="93"/>
      <c r="N132" s="95"/>
      <c r="O132" s="95"/>
      <c r="P132" s="93"/>
      <c r="Q132" s="93"/>
      <c r="R132" s="93"/>
      <c r="S132" s="93"/>
      <c r="T132" s="93"/>
      <c r="U132" s="93"/>
      <c r="V132" s="93"/>
      <c r="W132" s="93"/>
      <c r="X132" s="93"/>
      <c r="Y132" s="93"/>
    </row>
    <row r="133" spans="1:25" s="1" customFormat="1" ht="12.75" customHeight="1">
      <c r="A133" s="8"/>
      <c r="B133" s="56"/>
      <c r="C133" s="57"/>
      <c r="D133" s="125" t="s">
        <v>57</v>
      </c>
      <c r="E133" s="126"/>
      <c r="F133" s="97"/>
      <c r="G133" s="61"/>
      <c r="H133" s="97"/>
      <c r="I133" s="127"/>
      <c r="J133" s="128">
        <v>0</v>
      </c>
      <c r="K133" s="99"/>
      <c r="L133" s="93"/>
      <c r="M133" s="93"/>
      <c r="N133" s="95"/>
      <c r="O133" s="95"/>
      <c r="P133" s="93"/>
      <c r="Q133" s="93"/>
      <c r="R133" s="93"/>
      <c r="S133" s="93"/>
      <c r="T133" s="93"/>
      <c r="U133" s="93"/>
      <c r="V133" s="93"/>
      <c r="W133" s="93"/>
      <c r="X133" s="93"/>
      <c r="Y133" s="93"/>
    </row>
    <row r="134" spans="1:25" s="1" customFormat="1" ht="12.75" customHeight="1">
      <c r="A134" s="8"/>
      <c r="B134" s="129"/>
      <c r="C134" s="130"/>
      <c r="D134" s="131"/>
      <c r="E134" s="131"/>
      <c r="F134" s="132"/>
      <c r="G134" s="133"/>
      <c r="H134" s="132"/>
      <c r="I134" s="134"/>
      <c r="J134" s="135"/>
      <c r="K134" s="55"/>
      <c r="L134" s="93"/>
      <c r="M134" s="93"/>
      <c r="N134" s="95"/>
      <c r="O134" s="95"/>
      <c r="P134" s="93"/>
      <c r="Q134" s="93"/>
      <c r="R134" s="93"/>
      <c r="S134" s="93"/>
      <c r="T134" s="93"/>
      <c r="U134" s="93"/>
      <c r="V134" s="93"/>
      <c r="W134" s="93"/>
      <c r="X134" s="93"/>
      <c r="Y134" s="93"/>
    </row>
    <row r="135" spans="1:25" s="1" customFormat="1" ht="12.75" customHeight="1">
      <c r="A135" s="8"/>
      <c r="B135" s="136"/>
      <c r="C135" s="137"/>
      <c r="D135" s="257" t="s">
        <v>58</v>
      </c>
      <c r="E135" s="258"/>
      <c r="F135" s="258"/>
      <c r="G135" s="259"/>
      <c r="H135" s="138"/>
      <c r="I135" s="139"/>
      <c r="J135" s="140">
        <v>0</v>
      </c>
      <c r="K135" s="55"/>
      <c r="L135" s="93"/>
      <c r="M135" s="93"/>
      <c r="N135" s="93"/>
      <c r="O135" s="93"/>
      <c r="P135" s="93"/>
      <c r="Q135" s="93"/>
      <c r="R135" s="93"/>
      <c r="S135" s="93"/>
      <c r="T135" s="93"/>
      <c r="U135" s="93"/>
      <c r="V135" s="93"/>
      <c r="W135" s="93"/>
      <c r="X135" s="93"/>
      <c r="Y135" s="93"/>
    </row>
    <row r="136" spans="1:25" s="1" customFormat="1" ht="12.75" customHeight="1">
      <c r="A136" s="8"/>
      <c r="B136" s="141"/>
      <c r="C136" s="142"/>
      <c r="D136" s="143"/>
      <c r="E136" s="143"/>
      <c r="F136" s="143"/>
      <c r="G136" s="143"/>
      <c r="H136" s="144"/>
      <c r="I136" s="145"/>
      <c r="J136" s="146"/>
      <c r="K136" s="66"/>
      <c r="L136" s="93"/>
      <c r="M136" s="93"/>
      <c r="N136" s="93"/>
      <c r="O136" s="93"/>
      <c r="P136" s="93"/>
      <c r="Q136" s="93"/>
      <c r="R136" s="93"/>
      <c r="S136" s="93"/>
      <c r="T136" s="93"/>
      <c r="U136" s="93"/>
      <c r="V136" s="93"/>
      <c r="W136" s="93"/>
      <c r="X136" s="93"/>
      <c r="Y136" s="93"/>
    </row>
    <row r="137" spans="1:25" s="1" customFormat="1" ht="12.75" customHeight="1">
      <c r="A137" s="8"/>
      <c r="B137" s="56"/>
      <c r="C137" s="57"/>
      <c r="D137" s="260" t="s">
        <v>59</v>
      </c>
      <c r="E137" s="261"/>
      <c r="F137" s="261"/>
      <c r="G137" s="262"/>
      <c r="H137" s="97"/>
      <c r="I137" s="127"/>
      <c r="J137" s="147">
        <v>0</v>
      </c>
      <c r="K137" s="55"/>
      <c r="L137" s="93"/>
      <c r="M137" s="93"/>
      <c r="N137" s="93"/>
      <c r="O137" s="93"/>
      <c r="P137" s="93"/>
      <c r="Q137" s="93"/>
      <c r="R137" s="93"/>
      <c r="S137" s="93"/>
      <c r="T137" s="93"/>
      <c r="U137" s="93"/>
      <c r="V137" s="93"/>
      <c r="W137" s="93"/>
      <c r="X137" s="93"/>
      <c r="Y137" s="93"/>
    </row>
    <row r="138" spans="1:25" s="1" customFormat="1" ht="12.75" customHeight="1">
      <c r="A138" s="8"/>
      <c r="B138" s="148"/>
      <c r="C138" s="130"/>
      <c r="D138" s="131"/>
      <c r="E138" s="131"/>
      <c r="F138" s="132"/>
      <c r="G138" s="133"/>
      <c r="H138" s="132"/>
      <c r="I138" s="134"/>
      <c r="J138" s="135"/>
      <c r="K138" s="55"/>
      <c r="L138" s="93"/>
      <c r="M138" s="93"/>
      <c r="N138" s="93"/>
      <c r="O138" s="93"/>
      <c r="P138" s="93"/>
      <c r="Q138" s="93"/>
      <c r="R138" s="93"/>
      <c r="S138" s="93"/>
      <c r="T138" s="93"/>
      <c r="U138" s="93"/>
      <c r="V138" s="93"/>
      <c r="W138" s="93"/>
      <c r="X138" s="93"/>
      <c r="Y138" s="93"/>
    </row>
    <row r="139" spans="1:25" s="1" customFormat="1" ht="12.75" customHeight="1" thickBot="1">
      <c r="A139" s="8"/>
      <c r="B139" s="149"/>
      <c r="C139" s="150"/>
      <c r="D139" s="151"/>
      <c r="E139" s="151"/>
      <c r="F139" s="152"/>
      <c r="G139" s="153"/>
      <c r="H139" s="152"/>
      <c r="I139" s="154"/>
      <c r="J139" s="155"/>
      <c r="K139" s="55"/>
      <c r="L139" s="93"/>
      <c r="M139" s="93"/>
      <c r="N139" s="93"/>
      <c r="O139" s="93"/>
      <c r="P139" s="93"/>
      <c r="Q139" s="93"/>
      <c r="R139" s="93"/>
      <c r="S139" s="93"/>
      <c r="T139" s="93"/>
      <c r="U139" s="93"/>
      <c r="V139" s="93"/>
      <c r="W139" s="93"/>
      <c r="X139" s="93"/>
      <c r="Y139" s="93"/>
    </row>
    <row r="140" spans="1:25" s="1" customFormat="1" ht="12.75" customHeight="1" thickBot="1">
      <c r="A140" s="8"/>
      <c r="B140" s="156"/>
      <c r="C140" s="157"/>
      <c r="D140" s="158"/>
      <c r="E140" s="157"/>
      <c r="F140" s="157"/>
      <c r="G140" s="157"/>
      <c r="H140" s="159" t="s">
        <v>60</v>
      </c>
      <c r="I140" s="160"/>
      <c r="J140" s="161">
        <f>J135+J137</f>
        <v>0</v>
      </c>
      <c r="K140" s="162"/>
      <c r="L140" s="210"/>
      <c r="M140" s="263"/>
      <c r="N140" s="263"/>
      <c r="O140" s="93"/>
      <c r="P140" s="93"/>
      <c r="Q140" s="93"/>
      <c r="R140" s="93"/>
      <c r="S140" s="93"/>
      <c r="T140" s="93"/>
      <c r="U140" s="93"/>
      <c r="V140" s="93"/>
      <c r="W140" s="93"/>
      <c r="X140" s="93"/>
      <c r="Y140" s="93"/>
    </row>
    <row r="141" spans="1:25" s="1" customFormat="1" ht="12.75" customHeight="1">
      <c r="A141" s="8"/>
      <c r="B141" s="78">
        <f t="shared" ref="B141:B148" si="0">B140+0.01</f>
        <v>0.01</v>
      </c>
      <c r="C141" s="27"/>
      <c r="D141" s="163" t="s">
        <v>61</v>
      </c>
      <c r="E141" s="164">
        <v>0.1</v>
      </c>
      <c r="F141" s="165"/>
      <c r="G141" s="166" t="s">
        <v>62</v>
      </c>
      <c r="H141" s="66"/>
      <c r="I141" s="167"/>
      <c r="J141" s="168">
        <f>ROUND(J140*E141,2)</f>
        <v>0</v>
      </c>
      <c r="K141" s="55"/>
      <c r="L141" s="93"/>
      <c r="M141" s="93"/>
      <c r="N141" s="93"/>
      <c r="O141" s="93"/>
      <c r="P141" s="93"/>
      <c r="Q141" s="93"/>
      <c r="R141" s="93"/>
      <c r="S141" s="93"/>
      <c r="T141" s="93"/>
      <c r="U141" s="93"/>
      <c r="V141" s="93"/>
      <c r="W141" s="93"/>
      <c r="X141" s="93"/>
      <c r="Y141" s="93"/>
    </row>
    <row r="142" spans="1:25" s="1" customFormat="1" ht="12.75" customHeight="1">
      <c r="A142" s="8"/>
      <c r="B142" s="78">
        <f t="shared" si="0"/>
        <v>0.02</v>
      </c>
      <c r="C142" s="27"/>
      <c r="D142" s="163" t="s">
        <v>63</v>
      </c>
      <c r="E142" s="169">
        <v>4.7500000000000001E-2</v>
      </c>
      <c r="F142" s="165"/>
      <c r="G142" s="166" t="s">
        <v>64</v>
      </c>
      <c r="I142" s="170"/>
      <c r="J142" s="168">
        <f>ROUND(J140*E142,2)</f>
        <v>0</v>
      </c>
      <c r="K142" s="55"/>
      <c r="L142" s="93"/>
      <c r="M142" s="93"/>
      <c r="N142" s="93"/>
      <c r="O142" s="93"/>
      <c r="P142" s="93"/>
      <c r="Q142" s="93"/>
      <c r="R142" s="93"/>
      <c r="S142" s="93"/>
      <c r="T142" s="93"/>
      <c r="U142" s="93"/>
      <c r="V142" s="93"/>
      <c r="W142" s="93"/>
      <c r="X142" s="93"/>
      <c r="Y142" s="93"/>
    </row>
    <row r="143" spans="1:25" s="1" customFormat="1" ht="12.75" customHeight="1">
      <c r="A143" s="8"/>
      <c r="B143" s="78">
        <f t="shared" si="0"/>
        <v>0.03</v>
      </c>
      <c r="C143" s="27"/>
      <c r="D143" s="163" t="s">
        <v>65</v>
      </c>
      <c r="E143" s="169">
        <v>0.03</v>
      </c>
      <c r="F143" s="165"/>
      <c r="G143" s="166" t="s">
        <v>66</v>
      </c>
      <c r="I143" s="170"/>
      <c r="J143" s="168">
        <f>ROUND(J140*E143,2)</f>
        <v>0</v>
      </c>
      <c r="K143" s="55"/>
      <c r="L143" s="93"/>
      <c r="M143" s="93"/>
      <c r="N143" s="93"/>
      <c r="O143" s="93"/>
      <c r="P143" s="93"/>
      <c r="Q143" s="93"/>
      <c r="R143" s="93"/>
      <c r="S143" s="93"/>
      <c r="T143" s="93"/>
      <c r="U143" s="93"/>
      <c r="V143" s="93"/>
      <c r="W143" s="93"/>
      <c r="X143" s="93"/>
      <c r="Y143" s="93"/>
    </row>
    <row r="144" spans="1:25" s="1" customFormat="1" ht="12.75" customHeight="1">
      <c r="A144" s="8"/>
      <c r="B144" s="78">
        <f t="shared" si="0"/>
        <v>0.04</v>
      </c>
      <c r="C144" s="27"/>
      <c r="D144" s="163" t="s">
        <v>67</v>
      </c>
      <c r="E144" s="169">
        <v>3.5000000000000003E-2</v>
      </c>
      <c r="F144" s="165"/>
      <c r="G144" s="166" t="s">
        <v>68</v>
      </c>
      <c r="I144" s="170"/>
      <c r="J144" s="168">
        <f>ROUND(J140*E144,2)</f>
        <v>0</v>
      </c>
      <c r="K144" s="55"/>
      <c r="L144" s="93"/>
      <c r="M144" s="93"/>
      <c r="N144" s="93"/>
      <c r="O144" s="93"/>
      <c r="P144" s="93"/>
      <c r="Q144" s="93"/>
      <c r="R144" s="93"/>
      <c r="S144" s="93"/>
      <c r="T144" s="93"/>
      <c r="U144" s="93"/>
      <c r="V144" s="93"/>
      <c r="W144" s="93"/>
      <c r="X144" s="93"/>
      <c r="Y144" s="93"/>
    </row>
    <row r="145" spans="1:25" s="1" customFormat="1" ht="12.75" customHeight="1">
      <c r="A145" s="8"/>
      <c r="B145" s="78">
        <f t="shared" si="0"/>
        <v>0.05</v>
      </c>
      <c r="C145" s="27"/>
      <c r="D145" s="163" t="s">
        <v>69</v>
      </c>
      <c r="E145" s="169">
        <v>0.01</v>
      </c>
      <c r="F145" s="165"/>
      <c r="G145" s="166" t="s">
        <v>70</v>
      </c>
      <c r="I145" s="170"/>
      <c r="J145" s="168">
        <f>ROUND(J140*E145,2)</f>
        <v>0</v>
      </c>
      <c r="K145" s="55"/>
      <c r="L145" s="218"/>
      <c r="M145" s="93"/>
      <c r="N145" s="93"/>
      <c r="O145" s="93"/>
      <c r="P145" s="93"/>
      <c r="Q145" s="93"/>
      <c r="R145" s="93"/>
      <c r="S145" s="93"/>
      <c r="T145" s="93"/>
      <c r="U145" s="93"/>
      <c r="V145" s="93"/>
      <c r="W145" s="93"/>
      <c r="X145" s="93"/>
      <c r="Y145" s="93"/>
    </row>
    <row r="146" spans="1:25" s="1" customFormat="1" ht="12.75" customHeight="1">
      <c r="A146" s="8"/>
      <c r="B146" s="78">
        <f t="shared" si="0"/>
        <v>6.0000000000000005E-2</v>
      </c>
      <c r="C146" s="27"/>
      <c r="D146" s="163" t="s">
        <v>71</v>
      </c>
      <c r="E146" s="169" t="s">
        <v>72</v>
      </c>
      <c r="F146" s="165"/>
      <c r="G146" s="166" t="s">
        <v>73</v>
      </c>
      <c r="I146" s="170"/>
      <c r="J146" s="168">
        <f>ROUND(J140*0.001,2)</f>
        <v>0</v>
      </c>
      <c r="K146" s="55"/>
      <c r="L146" s="93"/>
      <c r="M146" s="93"/>
      <c r="N146" s="93"/>
      <c r="O146" s="93"/>
      <c r="P146" s="93"/>
      <c r="Q146" s="93"/>
      <c r="R146" s="93"/>
      <c r="S146" s="93"/>
      <c r="T146" s="93"/>
      <c r="U146" s="93"/>
      <c r="V146" s="93"/>
      <c r="W146" s="93"/>
      <c r="X146" s="93"/>
      <c r="Y146" s="93"/>
    </row>
    <row r="147" spans="1:25" s="1" customFormat="1" ht="12.75" customHeight="1">
      <c r="A147" s="8"/>
      <c r="B147" s="78">
        <f t="shared" si="0"/>
        <v>7.0000000000000007E-2</v>
      </c>
      <c r="C147" s="27"/>
      <c r="D147" s="163" t="s">
        <v>74</v>
      </c>
      <c r="E147" s="169" t="s">
        <v>75</v>
      </c>
      <c r="F147" s="172"/>
      <c r="G147" s="166" t="s">
        <v>76</v>
      </c>
      <c r="I147" s="170"/>
      <c r="J147" s="173">
        <f>ROUND(J140*E141*18%,2)</f>
        <v>0</v>
      </c>
      <c r="K147" s="55"/>
      <c r="L147" s="93"/>
      <c r="M147" s="93"/>
      <c r="N147" s="93"/>
      <c r="O147" s="93"/>
      <c r="P147" s="93"/>
      <c r="Q147" s="93"/>
      <c r="R147" s="93"/>
      <c r="S147" s="93"/>
      <c r="T147" s="93"/>
      <c r="U147" s="93"/>
      <c r="V147" s="93"/>
      <c r="W147" s="93"/>
      <c r="X147" s="93"/>
      <c r="Y147" s="93"/>
    </row>
    <row r="148" spans="1:25" s="1" customFormat="1" ht="12.75" customHeight="1">
      <c r="A148" s="8"/>
      <c r="B148" s="78">
        <f t="shared" si="0"/>
        <v>0.08</v>
      </c>
      <c r="C148" s="27"/>
      <c r="D148" s="163" t="s">
        <v>77</v>
      </c>
      <c r="E148" s="169">
        <v>0.05</v>
      </c>
      <c r="F148" s="165"/>
      <c r="G148" s="166" t="s">
        <v>78</v>
      </c>
      <c r="I148" s="170"/>
      <c r="J148" s="168">
        <f>ROUND(J140*E148,2)</f>
        <v>0</v>
      </c>
      <c r="K148" s="55"/>
      <c r="L148" s="93"/>
      <c r="M148" s="93"/>
      <c r="N148" s="93"/>
      <c r="O148" s="93"/>
      <c r="P148" s="93"/>
      <c r="Q148" s="93"/>
      <c r="R148" s="93"/>
      <c r="S148" s="93"/>
      <c r="T148" s="93"/>
      <c r="U148" s="93"/>
      <c r="V148" s="93"/>
      <c r="W148" s="93"/>
      <c r="X148" s="93"/>
      <c r="Y148" s="93"/>
    </row>
    <row r="149" spans="1:25" s="1" customFormat="1" ht="12.75" customHeight="1">
      <c r="A149" s="8"/>
      <c r="B149" s="174"/>
      <c r="C149" s="175"/>
      <c r="D149" s="176"/>
      <c r="E149" s="177"/>
      <c r="F149" s="178"/>
      <c r="G149" s="179"/>
      <c r="H149" s="180" t="s">
        <v>79</v>
      </c>
      <c r="I149" s="181"/>
      <c r="J149" s="182">
        <f>SUM(J141:J148)</f>
        <v>0</v>
      </c>
      <c r="K149" s="55"/>
      <c r="L149" s="93"/>
      <c r="M149" s="93"/>
      <c r="N149" s="93"/>
      <c r="O149" s="93"/>
      <c r="P149" s="93"/>
      <c r="Q149" s="93"/>
      <c r="R149" s="93"/>
      <c r="S149" s="93"/>
      <c r="T149" s="93"/>
      <c r="U149" s="93"/>
      <c r="V149" s="93"/>
      <c r="W149" s="93"/>
      <c r="X149" s="93"/>
      <c r="Y149" s="93"/>
    </row>
    <row r="150" spans="1:25" s="1" customFormat="1" ht="12.75" customHeight="1">
      <c r="A150" s="8"/>
      <c r="B150" s="183"/>
      <c r="D150" s="163"/>
      <c r="E150" s="27"/>
      <c r="F150" s="184" t="s">
        <v>80</v>
      </c>
      <c r="G150" s="184"/>
      <c r="H150" s="264"/>
      <c r="I150" s="264"/>
      <c r="J150" s="185">
        <f>J140+J149</f>
        <v>0</v>
      </c>
      <c r="K150" s="55"/>
      <c r="L150" s="263"/>
      <c r="M150" s="263"/>
      <c r="N150" s="93"/>
      <c r="O150" s="93"/>
      <c r="P150" s="93"/>
      <c r="Q150" s="93"/>
      <c r="R150" s="93"/>
      <c r="S150" s="93"/>
      <c r="T150" s="93"/>
      <c r="U150" s="93"/>
      <c r="V150" s="93"/>
      <c r="W150" s="93"/>
      <c r="X150" s="93"/>
      <c r="Y150" s="93"/>
    </row>
    <row r="151" spans="1:25" s="1" customFormat="1" ht="3.75" customHeight="1" thickBot="1">
      <c r="A151" s="8"/>
      <c r="B151" s="183"/>
      <c r="D151" s="163"/>
      <c r="E151" s="27"/>
      <c r="F151" s="246"/>
      <c r="G151" s="246"/>
      <c r="H151" s="184"/>
      <c r="J151" s="168"/>
      <c r="K151" s="55"/>
      <c r="L151" s="218"/>
      <c r="M151" s="93"/>
      <c r="N151" s="93"/>
      <c r="O151" s="93"/>
      <c r="P151" s="93"/>
      <c r="Q151" s="93"/>
      <c r="R151" s="93"/>
      <c r="S151" s="93"/>
      <c r="T151" s="93"/>
      <c r="U151" s="93"/>
      <c r="V151" s="93"/>
      <c r="W151" s="93"/>
      <c r="X151" s="93"/>
      <c r="Y151" s="93"/>
    </row>
    <row r="152" spans="1:25" s="1" customFormat="1" ht="12.75" customHeight="1" thickBot="1">
      <c r="A152" s="8"/>
      <c r="B152" s="186"/>
      <c r="C152" s="57"/>
      <c r="D152" s="176"/>
      <c r="E152" s="177"/>
      <c r="F152" s="247" t="s">
        <v>81</v>
      </c>
      <c r="G152" s="248"/>
      <c r="H152" s="248"/>
      <c r="I152" s="249"/>
      <c r="J152" s="187">
        <f>SUM(J150:J151)</f>
        <v>0</v>
      </c>
      <c r="K152" s="55"/>
      <c r="L152" s="250"/>
      <c r="M152" s="250"/>
      <c r="N152" s="93"/>
      <c r="O152" s="93"/>
      <c r="P152" s="93"/>
      <c r="Q152" s="93"/>
      <c r="R152" s="93"/>
      <c r="S152" s="93"/>
      <c r="T152" s="93"/>
      <c r="U152" s="93"/>
      <c r="V152" s="93"/>
      <c r="W152" s="93"/>
      <c r="X152" s="93"/>
      <c r="Y152" s="93"/>
    </row>
    <row r="153" spans="1:25" s="1" customFormat="1" ht="4.5" customHeight="1">
      <c r="B153" s="188"/>
      <c r="C153" s="189"/>
      <c r="D153" s="190"/>
      <c r="E153" s="190"/>
      <c r="F153" s="191"/>
      <c r="G153" s="191"/>
      <c r="H153" s="192"/>
      <c r="I153" s="192"/>
      <c r="J153" s="193"/>
      <c r="L153" s="93"/>
      <c r="M153" s="93"/>
      <c r="N153" s="93"/>
      <c r="O153" s="93"/>
      <c r="P153" s="93"/>
      <c r="Q153" s="93"/>
      <c r="R153" s="93"/>
      <c r="S153" s="93"/>
      <c r="T153" s="93"/>
      <c r="U153" s="93"/>
      <c r="V153" s="93"/>
      <c r="W153" s="93"/>
      <c r="X153" s="93"/>
      <c r="Y153" s="93"/>
    </row>
    <row r="154" spans="1:25" s="1" customFormat="1" ht="4.5" customHeight="1">
      <c r="B154" s="55"/>
      <c r="D154" s="27"/>
      <c r="E154" s="27"/>
      <c r="F154" s="184"/>
      <c r="G154" s="184"/>
      <c r="H154" s="194"/>
      <c r="I154" s="194"/>
      <c r="J154" s="195"/>
      <c r="L154" s="93"/>
      <c r="M154" s="93"/>
      <c r="N154" s="93"/>
      <c r="O154" s="93"/>
      <c r="P154" s="93"/>
      <c r="Q154" s="93"/>
      <c r="R154" s="93"/>
      <c r="S154" s="93"/>
      <c r="T154" s="93"/>
      <c r="U154" s="93"/>
      <c r="V154" s="93"/>
      <c r="W154" s="93"/>
      <c r="X154" s="93"/>
      <c r="Y154" s="93"/>
    </row>
    <row r="155" spans="1:25" s="1" customFormat="1" ht="4.5" customHeight="1">
      <c r="B155" s="55"/>
      <c r="D155" s="27"/>
      <c r="E155" s="27"/>
      <c r="F155" s="184"/>
      <c r="G155" s="184"/>
      <c r="H155" s="194"/>
      <c r="I155" s="194"/>
      <c r="J155" s="195"/>
      <c r="L155" s="93"/>
      <c r="M155" s="93"/>
      <c r="N155" s="93"/>
      <c r="O155" s="93"/>
      <c r="P155" s="93"/>
      <c r="Q155" s="93"/>
      <c r="R155" s="93"/>
      <c r="S155" s="93"/>
      <c r="T155" s="93"/>
      <c r="U155" s="93"/>
      <c r="V155" s="93"/>
      <c r="W155" s="93"/>
      <c r="X155" s="93"/>
      <c r="Y155" s="93"/>
    </row>
    <row r="156" spans="1:25" s="1" customFormat="1" ht="4.5" customHeight="1">
      <c r="B156" s="55"/>
      <c r="D156" s="27"/>
      <c r="E156" s="27"/>
      <c r="F156" s="184"/>
      <c r="G156" s="184"/>
      <c r="H156" s="194"/>
      <c r="I156" s="194"/>
      <c r="J156" s="195"/>
      <c r="L156" s="93"/>
      <c r="M156" s="93"/>
      <c r="N156" s="93"/>
      <c r="O156" s="93"/>
      <c r="P156" s="93"/>
      <c r="Q156" s="93"/>
      <c r="R156" s="93"/>
      <c r="S156" s="93"/>
      <c r="T156" s="93"/>
      <c r="U156" s="93"/>
      <c r="V156" s="93"/>
      <c r="W156" s="93"/>
      <c r="X156" s="93"/>
      <c r="Y156" s="93"/>
    </row>
    <row r="157" spans="1:25" s="1" customFormat="1" ht="4.5" customHeight="1">
      <c r="B157" s="55"/>
      <c r="D157" s="27"/>
      <c r="E157" s="27"/>
      <c r="F157" s="184"/>
      <c r="G157" s="184"/>
      <c r="H157" s="194"/>
      <c r="I157" s="194"/>
      <c r="J157" s="195"/>
      <c r="L157" s="93"/>
      <c r="M157" s="93"/>
      <c r="N157" s="93"/>
      <c r="O157" s="93"/>
      <c r="P157" s="93"/>
      <c r="Q157" s="93"/>
      <c r="R157" s="93"/>
      <c r="S157" s="93"/>
      <c r="T157" s="93"/>
      <c r="U157" s="93"/>
      <c r="V157" s="93"/>
      <c r="W157" s="93"/>
      <c r="X157" s="93"/>
      <c r="Y157" s="93"/>
    </row>
    <row r="158" spans="1:25" s="1" customFormat="1" ht="4.5" customHeight="1">
      <c r="B158" s="55"/>
      <c r="D158" s="27"/>
      <c r="E158" s="27"/>
      <c r="F158" s="184"/>
      <c r="G158" s="184"/>
      <c r="H158" s="194"/>
      <c r="I158" s="194"/>
      <c r="J158" s="195"/>
      <c r="L158" s="93"/>
      <c r="M158" s="93"/>
      <c r="N158" s="93"/>
      <c r="O158" s="93"/>
      <c r="P158" s="93"/>
      <c r="Q158" s="93"/>
      <c r="R158" s="93"/>
      <c r="S158" s="93"/>
      <c r="T158" s="93"/>
      <c r="U158" s="93"/>
      <c r="V158" s="93"/>
      <c r="W158" s="93"/>
      <c r="X158" s="93"/>
      <c r="Y158" s="93"/>
    </row>
    <row r="159" spans="1:25" s="1" customFormat="1" ht="4.5" customHeight="1">
      <c r="B159" s="55"/>
      <c r="D159" s="27"/>
      <c r="E159" s="27"/>
      <c r="F159" s="184"/>
      <c r="G159" s="184"/>
      <c r="H159" s="194"/>
      <c r="I159" s="194"/>
      <c r="J159" s="195"/>
      <c r="L159" s="93"/>
      <c r="M159" s="93"/>
      <c r="N159" s="93"/>
      <c r="O159" s="93"/>
      <c r="P159" s="93"/>
      <c r="Q159" s="93"/>
      <c r="R159" s="93"/>
      <c r="S159" s="93"/>
      <c r="T159" s="93"/>
      <c r="U159" s="93"/>
      <c r="V159" s="93"/>
      <c r="W159" s="93"/>
      <c r="X159" s="93"/>
      <c r="Y159" s="93"/>
    </row>
    <row r="160" spans="1:25" s="1" customFormat="1" ht="13">
      <c r="B160" s="237" t="s">
        <v>82</v>
      </c>
      <c r="C160" s="238"/>
      <c r="D160" s="238"/>
      <c r="E160" s="238"/>
      <c r="F160" s="238" t="s">
        <v>83</v>
      </c>
      <c r="G160" s="238"/>
      <c r="H160" s="238"/>
      <c r="I160" s="238"/>
      <c r="J160" s="239"/>
      <c r="L160" s="93"/>
      <c r="M160" s="93"/>
      <c r="N160" s="93"/>
      <c r="O160" s="93"/>
      <c r="P160" s="93"/>
      <c r="Q160" s="93"/>
      <c r="R160" s="93"/>
      <c r="S160" s="93"/>
      <c r="T160" s="93"/>
      <c r="U160" s="93"/>
      <c r="V160" s="93"/>
      <c r="W160" s="93"/>
      <c r="X160" s="93"/>
      <c r="Y160" s="93"/>
    </row>
    <row r="161" spans="2:25" s="1" customFormat="1" ht="13">
      <c r="B161" s="55"/>
      <c r="J161" s="196"/>
      <c r="L161" s="93"/>
      <c r="M161" s="93"/>
      <c r="N161" s="93"/>
      <c r="O161" s="93"/>
      <c r="P161" s="93"/>
      <c r="Q161" s="93"/>
      <c r="R161" s="93"/>
      <c r="S161" s="93"/>
      <c r="T161" s="93"/>
      <c r="U161" s="93"/>
      <c r="V161" s="93"/>
      <c r="W161" s="93"/>
      <c r="X161" s="93"/>
      <c r="Y161" s="93"/>
    </row>
    <row r="162" spans="2:25" s="1" customFormat="1" ht="13">
      <c r="B162" s="55"/>
      <c r="J162" s="196"/>
      <c r="L162" s="93"/>
      <c r="M162" s="93"/>
      <c r="N162" s="93"/>
      <c r="O162" s="93"/>
      <c r="P162" s="93"/>
      <c r="Q162" s="93"/>
      <c r="R162" s="93"/>
      <c r="S162" s="93"/>
      <c r="T162" s="93"/>
      <c r="U162" s="93"/>
      <c r="V162" s="93"/>
      <c r="W162" s="93"/>
      <c r="X162" s="93"/>
      <c r="Y162" s="93"/>
    </row>
    <row r="163" spans="2:25" s="1" customFormat="1" ht="13">
      <c r="B163" s="251" t="s">
        <v>84</v>
      </c>
      <c r="C163" s="252"/>
      <c r="D163" s="252"/>
      <c r="E163" s="252"/>
      <c r="F163" s="241" t="s">
        <v>85</v>
      </c>
      <c r="G163" s="241"/>
      <c r="H163" s="241"/>
      <c r="I163" s="241"/>
      <c r="J163" s="242"/>
      <c r="L163" s="171"/>
    </row>
    <row r="164" spans="2:25" s="1" customFormat="1" ht="16.5" customHeight="1">
      <c r="B164" s="233" t="s">
        <v>86</v>
      </c>
      <c r="C164" s="234"/>
      <c r="D164" s="234"/>
      <c r="E164" s="234"/>
      <c r="F164" s="235" t="s">
        <v>87</v>
      </c>
      <c r="G164" s="234"/>
      <c r="H164" s="234"/>
      <c r="I164" s="234"/>
      <c r="J164" s="236"/>
    </row>
    <row r="165" spans="2:25" s="1" customFormat="1" ht="6.75" customHeight="1">
      <c r="B165" s="197"/>
      <c r="C165" s="96"/>
      <c r="D165" s="96"/>
      <c r="E165" s="96"/>
      <c r="F165" s="96"/>
      <c r="G165" s="96"/>
      <c r="H165" s="96"/>
      <c r="I165" s="96"/>
      <c r="J165" s="198"/>
    </row>
    <row r="166" spans="2:25" s="1" customFormat="1" ht="6.75" customHeight="1">
      <c r="B166" s="197"/>
      <c r="C166" s="96"/>
      <c r="D166" s="96"/>
      <c r="E166" s="96"/>
      <c r="F166" s="96"/>
      <c r="G166" s="96"/>
      <c r="H166" s="96"/>
      <c r="I166" s="96"/>
      <c r="J166" s="198"/>
    </row>
    <row r="167" spans="2:25" s="1" customFormat="1" ht="6.75" customHeight="1">
      <c r="B167" s="197"/>
      <c r="C167" s="96"/>
      <c r="D167" s="96"/>
      <c r="E167" s="96"/>
      <c r="F167" s="96"/>
      <c r="G167" s="96"/>
      <c r="H167" s="96"/>
      <c r="I167" s="96"/>
      <c r="J167" s="198"/>
    </row>
    <row r="168" spans="2:25" s="1" customFormat="1" ht="6.75" customHeight="1">
      <c r="B168" s="197"/>
      <c r="C168" s="96"/>
      <c r="D168" s="96"/>
      <c r="E168" s="96"/>
      <c r="F168" s="96"/>
      <c r="G168" s="96"/>
      <c r="H168" s="96"/>
      <c r="I168" s="96"/>
      <c r="J168" s="198"/>
    </row>
    <row r="169" spans="2:25" s="1" customFormat="1" ht="13">
      <c r="B169" s="237" t="s">
        <v>88</v>
      </c>
      <c r="C169" s="238"/>
      <c r="D169" s="238"/>
      <c r="E169" s="238"/>
      <c r="F169" s="238"/>
      <c r="G169" s="238"/>
      <c r="H169" s="238"/>
      <c r="I169" s="238"/>
      <c r="J169" s="239"/>
    </row>
    <row r="170" spans="2:25" s="1" customFormat="1" ht="13">
      <c r="B170" s="55"/>
      <c r="J170" s="196"/>
    </row>
    <row r="171" spans="2:25" s="1" customFormat="1" ht="13">
      <c r="B171" s="55"/>
      <c r="J171" s="196"/>
    </row>
    <row r="172" spans="2:25" s="1" customFormat="1" ht="13">
      <c r="B172" s="55"/>
      <c r="J172" s="196"/>
    </row>
    <row r="173" spans="2:25" s="1" customFormat="1" ht="13">
      <c r="B173" s="240" t="s">
        <v>89</v>
      </c>
      <c r="C173" s="241"/>
      <c r="D173" s="241"/>
      <c r="E173" s="241"/>
      <c r="F173" s="241"/>
      <c r="G173" s="241"/>
      <c r="H173" s="241"/>
      <c r="I173" s="241"/>
      <c r="J173" s="242"/>
    </row>
    <row r="174" spans="2:25" s="1" customFormat="1" ht="13">
      <c r="B174" s="243" t="s">
        <v>90</v>
      </c>
      <c r="C174" s="244"/>
      <c r="D174" s="244"/>
      <c r="E174" s="244"/>
      <c r="F174" s="244"/>
      <c r="G174" s="244"/>
      <c r="H174" s="244"/>
      <c r="I174" s="244"/>
      <c r="J174" s="245"/>
    </row>
  </sheetData>
  <mergeCells count="113">
    <mergeCell ref="J17:J18"/>
    <mergeCell ref="D19:E19"/>
    <mergeCell ref="D20:E20"/>
    <mergeCell ref="D21:E21"/>
    <mergeCell ref="D22:E22"/>
    <mergeCell ref="D23:E23"/>
    <mergeCell ref="B7:E7"/>
    <mergeCell ref="H7:J7"/>
    <mergeCell ref="F8:J8"/>
    <mergeCell ref="B17:B18"/>
    <mergeCell ref="C17:C18"/>
    <mergeCell ref="D17:E18"/>
    <mergeCell ref="F17:F18"/>
    <mergeCell ref="G17:G18"/>
    <mergeCell ref="H17:H18"/>
    <mergeCell ref="I17:I18"/>
    <mergeCell ref="D33:E33"/>
    <mergeCell ref="D35:E35"/>
    <mergeCell ref="D36:E36"/>
    <mergeCell ref="D37:E37"/>
    <mergeCell ref="D38:E38"/>
    <mergeCell ref="D40:E40"/>
    <mergeCell ref="D24:E24"/>
    <mergeCell ref="D25:E25"/>
    <mergeCell ref="D27:E27"/>
    <mergeCell ref="D29:E29"/>
    <mergeCell ref="D30:E30"/>
    <mergeCell ref="D31:E31"/>
    <mergeCell ref="D49:E49"/>
    <mergeCell ref="D51:E51"/>
    <mergeCell ref="D52:E52"/>
    <mergeCell ref="D53:E53"/>
    <mergeCell ref="D55:E55"/>
    <mergeCell ref="D57:E57"/>
    <mergeCell ref="D41:E41"/>
    <mergeCell ref="D42:E42"/>
    <mergeCell ref="D44:E44"/>
    <mergeCell ref="D46:E46"/>
    <mergeCell ref="D47:E47"/>
    <mergeCell ref="D48:E48"/>
    <mergeCell ref="D66:E66"/>
    <mergeCell ref="D68:E68"/>
    <mergeCell ref="D69:E69"/>
    <mergeCell ref="D70:E70"/>
    <mergeCell ref="D71:E71"/>
    <mergeCell ref="D72:E72"/>
    <mergeCell ref="D58:E58"/>
    <mergeCell ref="D59:E59"/>
    <mergeCell ref="D60:E60"/>
    <mergeCell ref="D62:E62"/>
    <mergeCell ref="D63:E63"/>
    <mergeCell ref="D64:E64"/>
    <mergeCell ref="D81:E81"/>
    <mergeCell ref="D83:E83"/>
    <mergeCell ref="D84:E84"/>
    <mergeCell ref="D85:E85"/>
    <mergeCell ref="D86:E86"/>
    <mergeCell ref="D88:E88"/>
    <mergeCell ref="D73:E73"/>
    <mergeCell ref="D74:E74"/>
    <mergeCell ref="D75:E75"/>
    <mergeCell ref="D77:E77"/>
    <mergeCell ref="D78:E78"/>
    <mergeCell ref="D79:E79"/>
    <mergeCell ref="D97:E97"/>
    <mergeCell ref="D99:E99"/>
    <mergeCell ref="D100:E100"/>
    <mergeCell ref="D101:E101"/>
    <mergeCell ref="D103:E103"/>
    <mergeCell ref="D105:E105"/>
    <mergeCell ref="D89:E89"/>
    <mergeCell ref="D90:E90"/>
    <mergeCell ref="D92:E92"/>
    <mergeCell ref="D94:E94"/>
    <mergeCell ref="D95:E95"/>
    <mergeCell ref="D96:E96"/>
    <mergeCell ref="D114:E114"/>
    <mergeCell ref="D116:E116"/>
    <mergeCell ref="D117:E117"/>
    <mergeCell ref="D118:E118"/>
    <mergeCell ref="D119:E119"/>
    <mergeCell ref="D121:E121"/>
    <mergeCell ref="D106:E106"/>
    <mergeCell ref="D107:E107"/>
    <mergeCell ref="D108:E108"/>
    <mergeCell ref="D110:E110"/>
    <mergeCell ref="D111:E111"/>
    <mergeCell ref="D112:E112"/>
    <mergeCell ref="D130:E130"/>
    <mergeCell ref="D131:E131"/>
    <mergeCell ref="D135:G135"/>
    <mergeCell ref="D137:G137"/>
    <mergeCell ref="M140:N140"/>
    <mergeCell ref="H150:I150"/>
    <mergeCell ref="L150:M150"/>
    <mergeCell ref="D122:E122"/>
    <mergeCell ref="D123:E123"/>
    <mergeCell ref="D125:E125"/>
    <mergeCell ref="D127:E127"/>
    <mergeCell ref="D128:E128"/>
    <mergeCell ref="D129:E129"/>
    <mergeCell ref="B164:E164"/>
    <mergeCell ref="F164:J164"/>
    <mergeCell ref="B169:J169"/>
    <mergeCell ref="B173:J173"/>
    <mergeCell ref="B174:J174"/>
    <mergeCell ref="F151:G151"/>
    <mergeCell ref="F152:I152"/>
    <mergeCell ref="L152:M152"/>
    <mergeCell ref="B160:E160"/>
    <mergeCell ref="F160:J160"/>
    <mergeCell ref="B163:E163"/>
    <mergeCell ref="F163:J163"/>
  </mergeCells>
  <conditionalFormatting sqref="F120:F129 F109:F118 F98:F107 F87:F96 F76:F85 F61:F74 F51:F59 F39:F48 F31:F37">
    <cfRule type="cellIs" dxfId="1" priority="2" operator="equal">
      <formula>0</formula>
    </cfRule>
  </conditionalFormatting>
  <conditionalFormatting sqref="F50">
    <cfRule type="cellIs" dxfId="0" priority="1" operator="equal">
      <formula>0</formula>
    </cfRule>
  </conditionalFormatting>
  <pageMargins left="0.25" right="0.25" top="0.75" bottom="0.75" header="0.3" footer="0.3"/>
  <pageSetup paperSize="9" scale="81" fitToHeight="4" orientation="portrait" horizontalDpi="0" verticalDpi="0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55-3022.</vt:lpstr>
      <vt:lpstr>'55-3022.'!Print_Area</vt:lpstr>
      <vt:lpstr>'55-3022.'!Print_Titles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2022-10-13T17:45:11Z</cp:lastPrinted>
  <dcterms:created xsi:type="dcterms:W3CDTF">2022-10-12T14:55:26Z</dcterms:created>
  <dcterms:modified xsi:type="dcterms:W3CDTF">2022-10-13T17:47:37Z</dcterms:modified>
</cp:coreProperties>
</file>